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activeX/activeX1.xml" ContentType="application/vnd.ms-office.activeX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324"/>
  <workbookPr/>
  <mc:AlternateContent xmlns:mc="http://schemas.openxmlformats.org/markup-compatibility/2006">
    <mc:Choice Requires="x15">
      <x15ac:absPath xmlns:x15ac="http://schemas.microsoft.com/office/spreadsheetml/2010/11/ac" url="C:\Users\qaxogn.1\Downloads\"/>
    </mc:Choice>
  </mc:AlternateContent>
  <xr:revisionPtr revIDLastSave="0" documentId="13_ncr:1_{FFFBCF8F-1F90-4BEE-A903-93C946E1BEF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Havelvac" sheetId="2" r:id="rId1"/>
  </sheets>
  <externalReferences>
    <externalReference r:id="rId2"/>
  </externalReferences>
  <definedNames>
    <definedName name="_COMPANYNAME">'[1]Page 1'!$B$12</definedName>
    <definedName name="_DATE2">'[1]Page 1'!$B$17</definedName>
    <definedName name="_xlnm.Print_Area" localSheetId="0">Havelvac!$A$1:$E$34</definedName>
    <definedName name="Tab">#REF!</definedName>
    <definedName name="Tab1CodeCol">#REF!</definedName>
    <definedName name="Tab1Col">#REF!</definedName>
    <definedName name="Tab1Col1">#REF!</definedName>
    <definedName name="Tab1ColLast">#REF!</definedName>
    <definedName name="Tab1Row1">#REF!</definedName>
    <definedName name="Tab1RowCode">#REF!</definedName>
    <definedName name="Tab1RowLast">#REF!</definedName>
    <definedName name="Tab2CodeCol">#REF!</definedName>
    <definedName name="Tab2Col1">#REF!</definedName>
    <definedName name="Tab2ColLast">#REF!</definedName>
    <definedName name="Tab2Row1">#REF!</definedName>
    <definedName name="Tab2RowCode">#REF!</definedName>
    <definedName name="Tab2RowLast">#REF!</definedName>
    <definedName name="Tab3CodeCol">#REF!</definedName>
    <definedName name="Tab3Col1">#REF!</definedName>
    <definedName name="Tab3ColLast">#REF!</definedName>
    <definedName name="Tab3Row1">#REF!</definedName>
    <definedName name="Tab3RowLast">#REF!</definedName>
    <definedName name="Tab4CodeCol">#REF!</definedName>
    <definedName name="Tab4Col1">#REF!</definedName>
    <definedName name="Tab4ColLast">#REF!</definedName>
    <definedName name="Tab4Row1">#REF!</definedName>
    <definedName name="Tab4RowLast">#REF!</definedName>
    <definedName name="Tab5CodeCol">#REF!</definedName>
    <definedName name="Tab5Col1">#REF!</definedName>
    <definedName name="Tab5ColLast">#REF!</definedName>
    <definedName name="Tab5Row1">#REF!</definedName>
    <definedName name="Tab5RowLast">#REF!</definedName>
    <definedName name="Tab6CodeCol">#REF!</definedName>
    <definedName name="Tab6Col1">#REF!</definedName>
    <definedName name="Tab6ColLast">#REF!</definedName>
    <definedName name="Tab6Row1">#REF!</definedName>
    <definedName name="Tab6RowLast">#REF!</definedName>
    <definedName name="Tab7CodeCol">#REF!</definedName>
    <definedName name="Tab7Col1">#REF!</definedName>
    <definedName name="Tab7ColLast">#REF!</definedName>
    <definedName name="Tab7Row1">#REF!</definedName>
    <definedName name="Tab7RowCode">#REF!</definedName>
    <definedName name="Tab7RowLast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28" i="2" l="1"/>
  <c r="E27" i="2"/>
  <c r="E26" i="2"/>
  <c r="E25" i="2"/>
  <c r="E24" i="2"/>
  <c r="E23" i="2"/>
  <c r="E22" i="2"/>
  <c r="E21" i="2"/>
  <c r="E20" i="2"/>
  <c r="E19" i="2"/>
  <c r="E18" i="2"/>
  <c r="E17" i="2"/>
  <c r="E16" i="2"/>
  <c r="E15" i="2"/>
  <c r="E14" i="2"/>
  <c r="E13" i="2"/>
  <c r="E12" i="2"/>
  <c r="E28" i="2" s="1"/>
</calcChain>
</file>

<file path=xl/sharedStrings.xml><?xml version="1.0" encoding="utf-8"?>
<sst xmlns="http://schemas.openxmlformats.org/spreadsheetml/2006/main" count="35" uniqueCount="35">
  <si>
    <t>Հաստատված է</t>
  </si>
  <si>
    <t>Երևանի քաղաքապետի</t>
  </si>
  <si>
    <t>հ. ______-Ա որոշմամբ</t>
  </si>
  <si>
    <t xml:space="preserve"> «ԵՐԵՎԱՆԻ ԱՐԱԲԿԻՐԻ ՀԱՄԱԼԻՐ ՄԱՐԶԱՁԵՎԵՐԻ ՄԱՆԿԱՊԱՏԱՆԵԿԱՆ ՄԱՐԶԱԴՊՐՈՑ» 
ՀԱՄԱՅՆՔԱՅԻՆ ՈՉ ԱՌԵՎՏՐԱՅԻՆ ԿԱԶՄԱԿԵՐՊՈՒԹՅԱՆ</t>
  </si>
  <si>
    <t>ՀԱՍՏԻՔԱՑՈՒՑԱԿԸ ԵՎ ՊԱՇՏՈՆԱՅԻՆ ԴՐՈՒՅՔԱՉԱՓԵՐԸ</t>
  </si>
  <si>
    <t>դրամ</t>
  </si>
  <si>
    <t>հ/հ</t>
  </si>
  <si>
    <t>Հաստիքների անվանում</t>
  </si>
  <si>
    <t>Հաստիքների քանակ</t>
  </si>
  <si>
    <t>Հաստիքի ամսական պաշտոնային դրույքաչափ</t>
  </si>
  <si>
    <t>Ընդամենը
 ամսական աշխատավարձ</t>
  </si>
  <si>
    <t>Տնօրեն</t>
  </si>
  <si>
    <t>Փոխտնօրեն ուսումնական գծով</t>
  </si>
  <si>
    <t>Փոխտնօրեն տնտեսական գծով</t>
  </si>
  <si>
    <t>Գլխավոր հաշվապահ</t>
  </si>
  <si>
    <t>Մարզիչ</t>
  </si>
  <si>
    <t>Մեթոդիստ</t>
  </si>
  <si>
    <t>Բժիշկ</t>
  </si>
  <si>
    <t>Պարուսույց</t>
  </si>
  <si>
    <t>Գործավար</t>
  </si>
  <si>
    <t>Բանվոր</t>
  </si>
  <si>
    <t>Հանդերձապահ</t>
  </si>
  <si>
    <t>Հավաքարար</t>
  </si>
  <si>
    <t>Էլեկտրիկ</t>
  </si>
  <si>
    <t>Հնոցապան</t>
  </si>
  <si>
    <t>Հնոցապան (սեզոնային)</t>
  </si>
  <si>
    <t>Պահակ</t>
  </si>
  <si>
    <t>ԸՆԴԱՄԵՆԸ</t>
  </si>
  <si>
    <t>Ծանոթություն.</t>
  </si>
  <si>
    <t>ԵՐԵՎԱՆԻ ՔԱՂԱՔԱՊԵՏ՝</t>
  </si>
  <si>
    <t>ՏԻԳՐԱՆ ԱՎԻՆՅԱՆ</t>
  </si>
  <si>
    <t>______.___________.2025թ.</t>
  </si>
  <si>
    <t>Հավելված 14</t>
  </si>
  <si>
    <t>1) Lրավճարները նախատեսվում են ՀՀ կառավարության 16.07.2015թ. հ.798-Ն որոշման կարգի 5-րդ մասի 13-րդ կետով նշված կոչումներն ունեցող անձանց համար՝ հաշվարկային հիմքի (1000 դրամ) և համապատասխան գործակցի արտադրյալի չափով:</t>
  </si>
  <si>
    <t>2) Հաստիքացուցակում ներառված չեն ՀՀ օրենսդրությամբ նախատեսված հավելումները: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</si>
</sst>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#,##0.0"/>
  </numFmts>
  <fonts count="13">
    <font>
      <sz val="11"/>
      <color theme="1"/>
      <name val="Calibri"/>
      <family val="2"/>
      <scheme val="minor"/>
    </font>
    <font>
      <sz val="10"/>
      <color indexed="8"/>
      <name val="MS Sans Serif"/>
      <family val="2"/>
      <charset val="204"/>
    </font>
    <font>
      <sz val="10"/>
      <name val="GHEA Grapalat"/>
      <family val="3"/>
    </font>
    <font>
      <sz val="12"/>
      <name val="GHEA Grapalat"/>
      <family val="3"/>
    </font>
    <font>
      <sz val="10"/>
      <name val="Arial"/>
      <family val="2"/>
      <charset val="204"/>
    </font>
    <font>
      <sz val="10"/>
      <name val="Arial"/>
      <family val="2"/>
    </font>
    <font>
      <b/>
      <sz val="12"/>
      <name val="GHEA Grapalat"/>
      <family val="3"/>
    </font>
    <font>
      <b/>
      <sz val="11"/>
      <name val="GHEA Grapalat"/>
      <family val="3"/>
    </font>
    <font>
      <sz val="11"/>
      <name val="GHEA Grapalat"/>
      <family val="3"/>
    </font>
    <font>
      <b/>
      <sz val="10"/>
      <name val="GHEA Grapalat"/>
      <family val="3"/>
    </font>
    <font>
      <b/>
      <sz val="12"/>
      <name val="Arial Armenian"/>
      <family val="2"/>
    </font>
    <font>
      <b/>
      <sz val="8"/>
      <name val="Arial Armenian"/>
      <family val="2"/>
    </font>
    <font>
      <sz val="9"/>
      <name val="GHEA Grapalat"/>
      <family val="3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4" fillId="0" borderId="0"/>
    <xf numFmtId="0" fontId="4" fillId="0" borderId="0"/>
    <xf numFmtId="0" fontId="5" fillId="0" borderId="0"/>
    <xf numFmtId="0" fontId="4" fillId="0" borderId="0"/>
    <xf numFmtId="0" fontId="4" fillId="0" borderId="0"/>
  </cellStyleXfs>
  <cellXfs count="52">
    <xf numFmtId="0" fontId="0" fillId="0" borderId="0" xfId="0"/>
    <xf numFmtId="0" fontId="2" fillId="0" borderId="0" xfId="1" applyFont="1" applyAlignment="1">
      <alignment horizontal="center" vertical="center"/>
    </xf>
    <xf numFmtId="0" fontId="3" fillId="0" borderId="0" xfId="1" applyFont="1" applyAlignment="1">
      <alignment horizontal="left" vertical="center"/>
    </xf>
    <xf numFmtId="0" fontId="3" fillId="0" borderId="0" xfId="1" applyFont="1" applyAlignment="1">
      <alignment horizontal="center" vertical="center"/>
    </xf>
    <xf numFmtId="0" fontId="3" fillId="0" borderId="0" xfId="2" applyFont="1" applyAlignment="1">
      <alignment horizontal="right" vertical="center"/>
    </xf>
    <xf numFmtId="0" fontId="3" fillId="0" borderId="0" xfId="2" applyFont="1" applyAlignment="1">
      <alignment vertical="center"/>
    </xf>
    <xf numFmtId="0" fontId="2" fillId="0" borderId="0" xfId="3" applyFont="1" applyAlignment="1">
      <alignment horizontal="center" vertical="center"/>
    </xf>
    <xf numFmtId="0" fontId="3" fillId="0" borderId="0" xfId="3" applyFont="1" applyAlignment="1">
      <alignment horizontal="left" vertical="center"/>
    </xf>
    <xf numFmtId="0" fontId="3" fillId="0" borderId="0" xfId="3" applyFont="1" applyAlignment="1">
      <alignment horizontal="center" vertical="center"/>
    </xf>
    <xf numFmtId="0" fontId="3" fillId="0" borderId="0" xfId="0" applyFont="1" applyAlignment="1" applyProtection="1">
      <alignment horizontal="right"/>
      <protection locked="0"/>
    </xf>
    <xf numFmtId="0" fontId="6" fillId="0" borderId="0" xfId="4" applyFont="1" applyAlignment="1">
      <alignment vertical="center" wrapText="1"/>
    </xf>
    <xf numFmtId="0" fontId="6" fillId="0" borderId="0" xfId="4" applyFont="1"/>
    <xf numFmtId="0" fontId="2" fillId="0" borderId="0" xfId="1" applyFont="1"/>
    <xf numFmtId="0" fontId="3" fillId="0" borderId="0" xfId="1" applyFont="1" applyAlignment="1">
      <alignment horizontal="left"/>
    </xf>
    <xf numFmtId="0" fontId="8" fillId="0" borderId="0" xfId="1" applyFont="1" applyAlignment="1">
      <alignment horizontal="right" vertical="center" wrapText="1"/>
    </xf>
    <xf numFmtId="0" fontId="9" fillId="0" borderId="1" xfId="1" applyFont="1" applyBorder="1" applyAlignment="1">
      <alignment horizontal="center" vertical="center" wrapText="1"/>
    </xf>
    <xf numFmtId="0" fontId="9" fillId="0" borderId="0" xfId="1" applyFont="1" applyAlignment="1">
      <alignment horizontal="center" vertical="center"/>
    </xf>
    <xf numFmtId="0" fontId="3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left" vertical="center" wrapText="1"/>
    </xf>
    <xf numFmtId="164" fontId="3" fillId="0" borderId="1" xfId="1" applyNumberFormat="1" applyFont="1" applyBorder="1" applyAlignment="1">
      <alignment horizontal="center" vertical="center" wrapText="1"/>
    </xf>
    <xf numFmtId="3" fontId="3" fillId="0" borderId="1" xfId="1" applyNumberFormat="1" applyFont="1" applyBorder="1" applyAlignment="1">
      <alignment horizontal="center" vertical="center" wrapText="1"/>
    </xf>
    <xf numFmtId="0" fontId="3" fillId="2" borderId="1" xfId="1" applyFont="1" applyFill="1" applyBorder="1" applyAlignment="1">
      <alignment horizontal="left" vertical="center" wrapText="1"/>
    </xf>
    <xf numFmtId="0" fontId="3" fillId="0" borderId="1" xfId="1" applyFont="1" applyBorder="1" applyAlignment="1">
      <alignment vertical="center" wrapText="1"/>
    </xf>
    <xf numFmtId="0" fontId="6" fillId="0" borderId="1" xfId="1" applyFont="1" applyBorder="1" applyAlignment="1">
      <alignment vertical="center" wrapText="1"/>
    </xf>
    <xf numFmtId="164" fontId="6" fillId="0" borderId="1" xfId="1" applyNumberFormat="1" applyFont="1" applyBorder="1" applyAlignment="1">
      <alignment horizontal="center" vertical="center" wrapText="1"/>
    </xf>
    <xf numFmtId="3" fontId="6" fillId="0" borderId="1" xfId="1" applyNumberFormat="1" applyFont="1" applyBorder="1" applyAlignment="1">
      <alignment horizontal="center" vertical="center" wrapText="1"/>
    </xf>
    <xf numFmtId="165" fontId="3" fillId="0" borderId="0" xfId="1" applyNumberFormat="1" applyFont="1" applyAlignment="1">
      <alignment horizontal="center" vertical="center"/>
    </xf>
    <xf numFmtId="0" fontId="3" fillId="0" borderId="2" xfId="1" applyFont="1" applyBorder="1" applyAlignment="1">
      <alignment vertical="center" wrapText="1"/>
    </xf>
    <xf numFmtId="0" fontId="6" fillId="0" borderId="2" xfId="1" applyFont="1" applyBorder="1" applyAlignment="1">
      <alignment vertical="center" wrapText="1"/>
    </xf>
    <xf numFmtId="3" fontId="6" fillId="0" borderId="2" xfId="1" applyNumberFormat="1" applyFont="1" applyBorder="1" applyAlignment="1">
      <alignment horizontal="center" vertical="center" wrapText="1"/>
    </xf>
    <xf numFmtId="165" fontId="6" fillId="0" borderId="2" xfId="1" applyNumberFormat="1" applyFont="1" applyBorder="1" applyAlignment="1">
      <alignment horizontal="center" vertical="center" wrapText="1"/>
    </xf>
    <xf numFmtId="0" fontId="10" fillId="0" borderId="0" xfId="3" applyFont="1" applyAlignment="1">
      <alignment horizontal="center" vertical="center"/>
    </xf>
    <xf numFmtId="0" fontId="11" fillId="0" borderId="0" xfId="3" applyFont="1" applyAlignment="1">
      <alignment horizontal="center" vertical="center"/>
    </xf>
    <xf numFmtId="0" fontId="2" fillId="0" borderId="0" xfId="1" applyFont="1" applyAlignment="1">
      <alignment vertical="center" wrapText="1"/>
    </xf>
    <xf numFmtId="0" fontId="6" fillId="0" borderId="0" xfId="1" applyFont="1" applyAlignment="1">
      <alignment vertical="center" wrapText="1"/>
    </xf>
    <xf numFmtId="3" fontId="6" fillId="0" borderId="0" xfId="1" applyNumberFormat="1" applyFont="1" applyAlignment="1">
      <alignment horizontal="center" vertical="center" wrapText="1"/>
    </xf>
    <xf numFmtId="3" fontId="6" fillId="0" borderId="0" xfId="5" applyNumberFormat="1" applyFont="1" applyAlignment="1">
      <alignment horizontal="center" vertical="center" wrapText="1"/>
    </xf>
    <xf numFmtId="0" fontId="2" fillId="0" borderId="0" xfId="6" applyFont="1" applyAlignment="1">
      <alignment horizontal="center" vertical="center" wrapText="1"/>
    </xf>
    <xf numFmtId="0" fontId="6" fillId="0" borderId="0" xfId="6" applyFont="1" applyAlignment="1">
      <alignment horizontal="left" wrapText="1"/>
    </xf>
    <xf numFmtId="0" fontId="3" fillId="0" borderId="0" xfId="6" applyFont="1" applyAlignment="1">
      <alignment horizontal="center" vertical="center" wrapText="1"/>
    </xf>
    <xf numFmtId="0" fontId="6" fillId="0" borderId="0" xfId="6" applyFont="1" applyAlignment="1">
      <alignment wrapText="1"/>
    </xf>
    <xf numFmtId="0" fontId="3" fillId="0" borderId="0" xfId="6" applyFont="1" applyAlignment="1">
      <alignment horizontal="left" vertical="center" wrapText="1"/>
    </xf>
    <xf numFmtId="0" fontId="12" fillId="0" borderId="0" xfId="6" applyFont="1" applyAlignment="1">
      <alignment horizontal="center" wrapText="1"/>
    </xf>
    <xf numFmtId="0" fontId="3" fillId="0" borderId="0" xfId="1" applyFont="1" applyAlignment="1">
      <alignment horizontal="left" vertical="center" wrapText="1"/>
    </xf>
    <xf numFmtId="164" fontId="6" fillId="0" borderId="0" xfId="1" applyNumberFormat="1" applyFont="1" applyAlignment="1">
      <alignment horizontal="center" vertical="center"/>
    </xf>
    <xf numFmtId="0" fontId="3" fillId="0" borderId="0" xfId="6" applyFont="1" applyAlignment="1">
      <alignment horizontal="center" vertical="center" wrapText="1"/>
    </xf>
    <xf numFmtId="0" fontId="6" fillId="0" borderId="0" xfId="4" applyFont="1" applyAlignment="1">
      <alignment horizontal="center" vertical="center" wrapText="1"/>
    </xf>
    <xf numFmtId="0" fontId="7" fillId="0" borderId="0" xfId="1" applyFont="1" applyAlignment="1">
      <alignment horizontal="center" vertical="center" wrapText="1"/>
    </xf>
    <xf numFmtId="0" fontId="6" fillId="0" borderId="3" xfId="1" applyFont="1" applyBorder="1" applyAlignment="1">
      <alignment horizontal="left" vertical="center" wrapText="1"/>
    </xf>
    <xf numFmtId="0" fontId="6" fillId="0" borderId="4" xfId="1" applyFont="1" applyBorder="1" applyAlignment="1">
      <alignment horizontal="left" vertical="center" wrapText="1"/>
    </xf>
    <xf numFmtId="0" fontId="6" fillId="0" borderId="5" xfId="1" applyFont="1" applyBorder="1" applyAlignment="1">
      <alignment horizontal="left" vertical="center" wrapText="1"/>
    </xf>
    <xf numFmtId="0" fontId="9" fillId="0" borderId="1" xfId="5" applyFont="1" applyBorder="1" applyAlignment="1">
      <alignment horizontal="left" vertical="center" wrapText="1"/>
    </xf>
  </cellXfs>
  <cellStyles count="7">
    <cellStyle name="Normal" xfId="0" builtinId="0"/>
    <cellStyle name="Normal 2" xfId="3" xr:uid="{DB122AAE-D4A1-4953-B7DA-89A1E27338CA}"/>
    <cellStyle name="Normal 2 2" xfId="5" xr:uid="{A3280B6A-48DB-471F-973B-06B3E3719080}"/>
    <cellStyle name="Normal 3" xfId="6" xr:uid="{AA75FF06-9BA3-4483-8D36-AF0BE4F5F4D5}"/>
    <cellStyle name="Normal 5" xfId="4" xr:uid="{CAEEF509-E1B4-4BB5-BD98-87B0FA8B834C}"/>
    <cellStyle name="Normal_Ekamtayin harki hashvark 35000" xfId="1" xr:uid="{D3766D81-9DF1-4121-804E-420C0DC9B087}"/>
    <cellStyle name="Normal_Sheet1" xfId="2" xr:uid="{391091E8-42F4-4493-9C92-04662B42EC6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activeX/activeX1.xml><?xml version="1.0" encoding="utf-8"?>
<ax:ocx xmlns:ax="http://schemas.microsoft.com/office/2006/activeX" xmlns:r="http://schemas.openxmlformats.org/officeDocument/2006/relationships" ax:classid="{88FA53CA-BD27-11D7-92F0-00104B2E9C47}" ax:persistence="persistPropertyBag">
  <ax:ocxPr ax:name="ArDigSig" ax:value="ArDigSig"/>
  <ax:ocxPr ax:name="SigVersion" ax:value="40600000"/>
  <ax:ocxPr ax:name="SigSerialNumber" ax:value="0"/>
  <ax:ocxPr ax:name="SigValueKind" ax:value="4"/>
  <ax:ocxPr ax:name="SigKind" ax:value="1"/>
  <ax:ocxPr ax:name="SigXpCompatible" ax:value="2"/>
  <ax:ocxPr ax:name="SigSizePack" ax:value="mBsAAL8NAAA="/>
  <ax:ocxPr ax:name="SigDrawingDetails" ax:value="1"/>
  <ax:ocxPr ax:name="SigDrawTitles" ax:value="0"/>
  <ax:ocxPr ax:name="SigHashAlg" ax:value="32772"/>
  <ax:ocxPr ax:name="SigImageFormat" ax:value="8"/>
  <ax:ocxPr ax:name="SigExcelScope" ax:value="1"/>
  <ax:ocxPr ax:name="SigExcelApplSigningElements" ax:value="1"/>
  <ax:ocxPr ax:name="SigExcelSheetNumber" ax:value="1"/>
  <ax:ocxPr ax:name="SigExcelSelectionPack" ax:value="AQAAAAEAAAAtAAAAC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Story" ax:value="0"/>
  <ax:ocxPr ax:name="SigWordScope" ax:value="1"/>
  <ax:ocxPr ax:name="SigWordApplSigningElements" ax:value="1"/>
  <ax:ocxPr ax:name="SigWordSectionsPack" ax:value="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="/>
  <ax:ocxPr ax:name="SigWordApplField" ax:value="1"/>
  <ax:ocxPr ax:name="SigSignatureClearPolicy" ax:value="0"/>
  <ax:ocxPr ax:name="SigAllowReason" ax:value="0"/>
  <ax:ocxPr ax:name="SigWordFormFieldsAndControls" ax:value="0"/>
  <ax:ocxPr ax:name="SigCustomFieldPack0" ax:value="AAAAAAAAAAAAAAAAAAAAAA=="/>
  <ax:ocxPr ax:name="SigCustomFieldPack1" ax:value="AAAAAAAAAAAAAAAAAAAAAA=="/>
  <ax:ocxPr ax:name="SigCustomFieldPack2" ax:value="AAAAAAAAAAAAAAAAAAAAAA=="/>
  <ax:ocxPr ax:name="SigCustomFieldPack3" ax:value="AAAAAAAAAAAAAAAAAAAAAA=="/>
  <ax:ocxPr ax:name="SigCustomFieldPack4" ax:value="AAAAAAAAAAAAAAAAAAAAAA=="/>
  <ax:ocxPr ax:name="SigAllowTitle" ax:value="0"/>
  <ax:ocxPr ax:name="SigDrawingMethod" ax:value="1"/>
  <ax:ocxPr ax:name="SigLogoFormat" ax:value="-2147483648"/>
  <ax:ocxPr ax:name="SigImageType" ax:value="2"/>
  <ax:ocxPr ax:name="SigFontSize" ax:value="0"/>
  <ax:ocxPr ax:name="SigFontColor" ax:value="0"/>
  <ax:ocxPr ax:name="SigWordActiveXObjectInformation" ax:value="1"/>
  <ax:ocxPr ax:name="SigEmptyFieldLabel" ax:value="CoSign Digital Signature"/>
  <ax:ocxPr ax:name="SigTimePack" ax:value="SgBhAG4AIAAzADAAIAAyADAAMgA1ACAANQA6ADIAMAAgAFAATQAAAAAAAAAAAAAAAAAAAAAAAAAAAAAAAAAAAAAAAAAAAAAAAAAAAAAAAAAAAAAAAAAAAAAAAAAAAAAAAAAAAAAAAAAAAAAAAAAAAAAAAAAAAAAAAAAAAAAAAADpBwEABAAeABEAFAAMAAAA8AAAAA=="/>
  <ax:ocxPr ax:name="SigTimeFormatPack" ax:value="aAA6AG0AbQAgAHQAdAAAAAAAAAAAAAAAAAAAAAAAAAAAAAAAAAAAAAAAAAAAAAAAAAAAAAAAAAAAAAAAAAAAAE0ATQBNACAAZAAgAHkAeQB5AHkAAAAAAAAAAAAAAAAAAAAAAAAAAAAAAAAAAAAAAAAAAAAAAAAAAAAAAAAAAAAAAAAA"/>
  <ax:ocxPr ax:name="SigName" ax:value="1,ArGrDigsig1"/>
  <ax:ocxPr ax:name="SigImageGraphics" ax:value="/9j/4RHTRXhpZgAATU0AKgAAAAgABwESAAMAAAABAAEAAAEaAAUAAAABAAAAYgEbAAUAAAABAAAAagEoAAMAAAABAAIAAAExAAIAAAAdAAAAcgEyAAIAAAAUAAAAj4dpAAQAAAABAAAApAAAANAACvyAAAAnEAAK/IAAACcQQWRvYmUgUGhvdG9zaG9wIENDIChXaW5kb3dzKQAyMDIzOjAzOjE1IDA4OjQyOjExAAAAA6ABAAMAAAABAAEAAKACAAQAAAABAAAA0KADAAQAAAABAAAAZAAAAAAAAAAGAQMAAwAAAAEABgAAARoABQAAAAEAAAEeARsABQAAAAEAAAEmASgAAwAAAAEAAgAAAgEABAAAAAEAAAEuAgIABAAAAAEAABCdAAAAAAAAAEgAAAABAAAASAAAAAH/2P/tAAxBZG9iZV9DTQAB/+4ADkFkb2JlAGSAAAAAAf/bAIQADAgICAkIDAkJDBELCgsRFQ8MDA8VGBMTFRMTGBEMDAwMDAwRDAwMDAwMDAwMDAwMDAwMDAwMDAwMDAwMDAwMDAENCwsNDg0QDg4QFA4ODhQUDg4ODhQRDAwMDAwREQwMDAwMDBEMDAwMDAwMDAwMDAwMDAwMDAwMDAwMDAwMDAwM/8AAEQgATQCgAwEiAAIRAQMRAf/dAAQACv/EAT8AAAEFAQEBAQEBAAAAAAAAAAMAAQIEBQYHCAkKCwEAAQUBAQEBAQEAAAAAAAAAAQACAwQFBgcICQoLEAABBAEDAgQCBQcGCAUDDDMBAAIRAwQhEjEFQVFhEyJxgTIGFJGhsUIjJBVSwWIzNHKC0UMHJZJT8OHxY3M1FqKygyZEk1RkRcKjdDYX0lXiZfKzhMPTdePzRieUpIW0lcTU5PSltcXV5fVWZnaGlqa2xtbm9jdHV2d3h5ent8fX5/cRAAICAQIEBAMEBQYHBwYFNQEAAhEDITESBEFRYXEiEwUygZEUobFCI8FS0fAzJGLhcoKSQ1MVY3M08SUGFqKygwcmNcLSRJNUoxdkRVU2dGXi8rOEw9N14/NGlKSFtJXE1OT0pbXF1eX1VmZ2hpamtsbW5vYnN0dXZ3eHl6e3x//aAAwDAQACEQMRAD8A9VSSSSUpJJJJSkkkklKSSVbqHUMTpuJbm5tracahu6yx3AHh+8573eyutnvsf7GJAXoNbU2UO+6rHpffc8V1VNL7LHEBrWtG573ud9FrGrN6Z1fqWba039Kuwsa1pdVbdZXvAhpYMnFY/wBXHfZu+h+l2f4b0lT+uzTl9Mo6M0ua7rGVTiOeyNzap+05Vmv5v2bHtYniBMxAka9iJef+Krpbt4Obi9QxKc3Ef6uPkMFlVkFu5p+i7a8Ne3+0joFGOyl73VnbW8NArGjW7B6fsH5vsbX7P5COmGr028d1KTOcGgucQANSTwAE6z+o9PHUbacfIh2Cwm2+k6i1w0x6rWxssx2u33WV/wClqx/8F6rERROugU1LPrd0oFzcVuT1AsO1zsPGuvZPlfVWcd/9i1Rxvrj0S3Krwsh9uBl3/wA1RnU2Yzn/AJv6N2QxlT9zvoN9RbjQGiAg5uFi52NZi5lTL8e0RZVYNzSPgU68e3DIf4QMv+irVNITrl8N931a6rjdJttfd0XqE19NstO52Nc2XDpz7ne+zGtq/oPq2PuZ6f2f/hF044QlAxo7xkOKMu4UokAgdzwkDKyev/WXB6DVXZlV3XOt3ltWOze/ZU31MjIc0uZtox2fz1i1WPD2h7dQdR8CgYkASINSuj34d1P/0PVUkkklKSSSSUpJDuyKMep999jaaaxufZYQ1rQPznvfDWrFH1pGYHfsLByOqASBe0CjGkHZH2vMNXq/+glWUnRhKWsRYGhO0R/enL0RUTW7unhc101o+svUP23b7+k4by3o9Jja+xhNd3VrGDdvf6vqU4Hq/wAzX+selXbas3rN31y6rmD6u7MDEqzqXW5QY+26ynGDmsIvt/U2O+2v34u2mv6Hr/zf84m+rlX1u6fTkdIwT021nTcixj8a0XU2Blr3ZdFldlT8pnoXV3bqN1X6P+Z9T1KXqeOIwxylxR4yNNfkxH0ynf73H+r/APYi276F7hc7TU7qf1ytynicXoNP2fHkc5WU1l2XYx7T/gcP0Kdj/wDTIeR9da8Cm1nWcK7pmcyp1lFNhFlWQ5oP6DBzaZrut/m/0Vjabv0v82tH6sdKt6X0imrKIfnXF2TnWQAX5Fx9bIc7Z7XbHO9Ld/o6lGIyxwlMijL9XDx4v52UJf7P0f8AVU7mvq6ySSSiSpJYH106tndN6TW3pjgzqXUMmnCwXuALW23O+m4PDme2pln0lLovV+pMur6V1+n0up7Sa8ioF2NktaCXW02tbtoubt/T4t/ov/Pp/R/QcIExMhWnS/VX73Cp3Ukk3Kap4T62fXD6udR+rWRd07LquzMPIx7aqHzXcLKr6S51VNwru/m/U99S7pzmsYXOIa0CSToAAJkys/qX1d6H1Rrhn4NOQ5wg2OYBYO3svbtuY7+pYub6ri9axK2fVj17MvA6y5uNiZjyHZFFf851LHynP/pNf2Bl/wBkyNvq/wCCv/wVinAhOMMcSYkSJJn+5Lg4+GX9TgnJGo1Xx8ezq3SOv/WS6XnquLfj9Or1GzBrbazH/Rvaxzbcy02Zdnu/Pp/m12GMAMesDgMb+QKh1UU4nRXYmPWG+oxuHiUs01s/V6q2aO2trb7v+Dqr3rSYA1oaOBoPgEyc7iO1y4f7sRCKaf/R9VSSTFJSlj9T68+rKPS+lU/b+qw3fUDtqoD9W39Qv93oV7P0jKW/rN/+Cq/PQusdUzcjN/YnRSBmEB2bmkbq8Op3Dn/mWZ1zP6Jif+hF36utLpfSsTpWKMbFaYJL7bXndZbY7+dycm0+67It/wAJY5SCIiBKet6xh/3WT+p/VU5uN9WGX3jN69ceq5YO5ldgjEpJJ9uHgndX7W7Wevkevk/o/wCcWtmZOPg4l2XkO2UY1brbHRMMYNzoaPc72o5MBcBkfWLOz+p09P63SzF6bj5gvyraC5wra219XSsPq4sGzG+0ZFdWU+3/AAtX2f8ARY9X6VPxwnnlqbjDcD9GH7uLH+9/VigmnovqnUzJxLeuvc1+T1l/r2FpDvTrb+ixMHc1rPdhVD0rv+7f2laeR0zHuya80TVl1DY2+sw41k7jRZo5ttG73enZ/wBbWL9U+pY1H1Tb1HKe2mg35dtjwD6bA7LyOA3dspZu/sMV7rnWnYLKsbD9J/Uc1thwxe4toAqaLL8nJtZu242PW71Hbf57+Z/wnqJs7OWXCDuYj+5j/Rv+pjUNg4H1/rf1OkdJFsfZMbI6tkWN9jmehW+vp0P9zG+rlvc//SeljWLqOh5d2d0Xp+bfHrZWNTdbAgbrK2WPgf1nLzDE6h1frmTdgZVmPXR9YbGXZ3VKXOY2vFxWPst6T9KymrJ+yVsyPR9b1qKcm37d/OP9H0Tp31n6Fl25ONjXtY3BrFhc8enW7HAj7ZjW2bWX4VbmPqdlV/ofZ/o/SssfmiYxjjqzDQkD9L9Men/Wf+k1DXV2UlVr6p02zHqyq8uh+NkPFdNzbGlljy70m11WB2yyx1g9PYz89WZVdLmfWHpDuq4TK6nivKxbq8vDscNzW30u9Sk2N/Oqd/N2/wDBvV7EsvsoY/Iq9C4tHqVBweGu/ODbG/zjP3H/APgdaKkSAJJgDlG7FeNqXSTAg6hOgpSy247sjrxy7Wu9LBo9LGJA2my478qytwd7ttVWPT72ez9Mr2Vl4uJQ7Iy768ehkb7rXBjGydrd1jy1rfcVi+pldeuONVVZi9EbrfkWB1VuWSd3o4tZ2W04X/cnKsb+t/zGN+j/AFhPgDqfljVGR6d+H+upv4b/ALdknNa4OxK5rxIMh5+jfk/1fb6OP/wfqWfQyFopmtDWho0A0ACdNJvwU//S9VWd9YOpv6Z0q7KprF2T7asWg/4S+1zacart9K6xm/8AkLRWF9YxU7N6EL49L9pNOun6QY+W7G/8G2J+KIlMCWo1JH73COLh/wAJRbXROlN6ThFlthyMu5xuzst/Ntzh+ks7bKm/zdFX+Cp2LSWD9b2E4OK99P2np9OXTZ1KjabN2MA8Pe6hrbHX149zqMmyr0/5ulVMb6wfV3oWN9nr6mzNx3ub+zcOl/2nJAeB6eDTXW63IuZ6n9Ffd/N+r9m/mqak4wnMe5rIyOtD/m+n/ofuK0Gmzs9c6vT0jp78uxvrWEirFxmmH3Xv9lGLT9JzrLX/ALrf5vfZ+YqnS/q5U3o+Ri9Ua3Jyeq77OqvEw+y3+crrf9NlOO39Di7f5v096D0np+d1PPb17rdPoPYI6X09x3HHYf5zIyPzft2V+7/2lr/R/wA56i6HhAngjwROpo5CP3h8sI/3Edb+xyfq99Xq+j/V+rodzxm1Vi1r3WMAD222WXFllTjY36N3pv8A31kfXLoVWazpGHiW2YdxsOFSKC0Ri2sB6i39IRtrrw8X27PU/wBF/hV1p4WXjg5nXcjIcw+l06v7LQ4kEGy7ZkZj2/1GMxaf+3kcc5CRnfygy+p9H/dJIsNTN+o31fy+nYvTG0HFw8S4XNZju2Of7XU21X3Q++yvJqfsyf0nr2/6ZHz/AKofV7qD6rMjDbuoq+zsFTn0j0QZGM9mM+pluO3/AENn6NbKSj4pfvH7VPK3/wCLrodrrQy7Mx8d7jbTh05DmY+PeTv+2YWPG2m9rt+z6dNfqfo6VXv+oHUHOs+z/WPPay4susF4ZcXZFX8xdu/Q/oWfo/1X/CelX+k/R1en2SFe28tBoc1rx2eCWkfunaWub/XTo5cg0EqGnkqg8+/oH1mf1NvVm9XoqyvS+zWUMxnnGdVufYyz0LMxz/tVdj97bfV/4L+b3+pLD+r/AF2rpOZ0bI6mL6r2XNx88td9pZ62536Rrnurs9J1jtr22V+z/Qq8erZ9FrmZvTbmsBht+KRk1kHuWM9LLZ/7Cf21Kv6y9CfYKXZldFxMCnJnHsM/u05Yptd/mJ5OUj5QQK1hGOnD8uuP91FBn0LFy8LpWNg5fpmzErbQ19RcWvZW0Vst/SgPY97W++v9J/xiH1e3rvq0Y/SKKf0oc6/MySTXUGlm1jcaostyLbt79n6Stlfp+9aYIIBHB4SUfF6jKgbs1+ilwMX6p77vtXXc2zrWQCHVMuaGY1cDbNPT65x/U1/nbvWet9oDQAOwhOklKcpGydthtGP92HywUpJJJNU//9P0bq3Ub8Cqt9GFfnOsds20AHbpO+6TvbX/AFK7FyvWOsdU61023Cf0mzpznFr6crIyqaLKbqz62PktrP6X9BbTv/4tdymUkMkIgXiE5dzKQ/6KNe9PH9P+uHV8sW02Y/TaMnEIZd62cWB8tY9uXQ1mNd+qX7/0X6V/+jUsHH6uLbMnpGH9X6LbN3qX473vcZMu3uoxqHP9/wBP3rpMn9mep+teh6mz/C7N2yf+E/we9ZeV/wAytzftH2D1ZOzb6XqT32el+m+l+6pI5cRMuHFwWPVXFkH/AKUj6VUe/kxDfr9Im3pAGkxXku/9GsRmU/XJw9+Z05n9XFvd/wBVmsUuh/ZPWt+xfb/s+xsfbPW9Ofzfs/7S/WvofS9P9B/1xbKZLKP0YwrpUAP++VXiXDtxPrWGGOq4ocdGhuC7k6D6Wa9Br6P9ba6hW3rtMyXOs/Z7Q5xOri6MoV+938hdCnQGWY/d/wDC8X/eK4R4/aXmn9F+uT9G/WRjD4jp9X/frnKJ6D9ddP8Asp/+F9H/AJNdOknDmcg6Yz54eX/9VK4R4/aXmB0H66gz/wA6JHgen0fwsTfsH66x/wCKkfH9nUf+lF1CSP3rJ2xf+Ecv/wCqlUPH7S8weh/XQ/8ArTAf+0+n/wBKpX9A+tGTjnGy+s42XU6N7b+nMcDH71fr+n/0V06SaM2QkVwcXSsWLi/5kFcI8ftLw/8AzI+sdFjLendaqwX1/Rbj4hqZHucWvxxkvxnsc+z6D6P3F2HT68yrDpqzbm5GUxgbbe1nph7gNbPS3P2blYSQyzySIGTcf1RGSaUkkko1KSSSSU//2f/tGgBQaG90b3Nob3AgMy4wADhCSU0EJQAAAAAAEAAAAAAAAAAAAAAAAAAAAAA4QklNBDoAAAAAARkAAAAQAAAAAQAAAAAAC3ByaW50T3V0cHV0AAAABQAAAABQc3RTYm9vbAEAAAAASW50ZWVudW0AAAAASW50ZQAAAABDbHJtAAAAD3ByaW50U2l4dGVlbkJpdGJvb2wAAAAAC3ByaW50ZXJOYW1lVEVYVAAAABsASwB5AG8AYwBlAHIAYQAgAFQAQQBTAEsAYQBsAGYAYQAgADQANQA1ADEAYwBpACAASwBYAAAAAAAPcHJpbnRQcm9vZlNldHVwT2JqYwAAAAwAUAByAG8AbwBmACAAUwBlAHQAdQBwAAAAAAAKcHJvb2ZTZXR1cAAAAAEAAAAAQmx0bmVudW0AAAAMYnVpbHRpblByb29mAAAACXByb29mQ01ZSwA4QklNBDsAAAAAAi0AAAAQAAAAAQAAAAAAEnByaW50T3V0cHV0T3B0aW9ucwAAABcAAAAAQ3B0bmJvb2wAAAAAAENsYnJib29sAAAAAABSZ3NNYm9vbAAAAAAAQ3JuQ2Jvb2wAAAAAAENudENib29sAAAAAABMYmxzYm9vbAAAAAAATmd0dmJvb2wAAAAAAEVtbERib29sAAAAAABJbnRyYm9vbAAAAAAAQmNrZ09iamMAAAABAAAAAAAAUkdCQwAAAAMAAAAAUmQgIGRvdWJAb+AAAAAAAAAAAABHcm4gZG91YkBv4AAAAAAAAAAAAEJsICBkb3ViQG/gAAAAAAAAAAAAQnJkVFVudEYjUmx0AAAAAAAAAAAAAAAAQmxkIFVudEYjUmx0AAAAAAAAAAAAAAAAUnNsdFVudEYjUHhsQFIAAAAAAAAAAAAKdmVjdG9yRGF0YWJvb2wBAAAAAFBnUHNlbnVtAAAAAFBnUHMAAAAAUGdQQwAAAABMZWZ0VW50RiNSbHQAAAAAAAAAAAAAAABUb3AgVW50RiNSbHQAAAAAAAAAAAAAAABTY2wgVW50RiNQcmNAWQAAAAAAAAAAABBjcm9wV2hlblByaW50aW5nYm9vbAAAAAAOY3JvcFJlY3RCb3R0b21sb25nAAAAAAAAAAxjcm9wUmVjdExlZnRsb25nAAAAAAAAAA1jcm9wUmVjdFJpZ2h0bG9uZwAAAAAAAAALY3JvcFJlY3RUb3Bsb25nAAAAAAA4QklNA+0AAAAAABAASAAAAAEAAQBIAAAAAQABOEJJTQQmAAAAAAAOAAAAAAAAAAAAAD+AAAA4QklNBA0AAAAAAAT///9qOEJJTQQZAAAAAAAEAAAAHjhCSU0D8wAAAAAACQAAAAAAAAAAAQA4QklNJxAAAAAAAAoAAQAAAAAAAAABOEJJTQP1AAAAAABIAC9mZgABAGxmZgAGAAAAAAABAC9mZgABAKGZmgAGAAAAAAABADIAAAABAFoAAAAGAAAAAAABADUAAAABAC0AAAAGAAAAAAABOEJJTQP4AAAAAABwAAD/////////////////////////////A+gAAAAA/////////////////////////////wPoAAAAAP////////////////////////////8D6AAAAAD/////////////////////////////A+gAADhCSU0EAAAAAAAAAgABOEJJTQQCAAAAAAAEAAAAADhCSU0EMAAAAAAAAgEBOEJJTQQtAAAAAAAGAAEAAAACOEJJTQQIAAAAAAAQAAAAAQAAAkAAAAJAAAAAADhCSU0EHgAAAAAABAAAAAA4QklNBBoAAAAAA0kAAAAGAAAAAAAAAAAAAABkAAAA0AAAAAoAVQBuAHQAaQB0AGwAZQBkAC0AMgAAAAEAAAAAAAAAAAAAAAAAAAAAAAAAAQAAAAAAAAAAAAAA0AAAAGQAAAAAAAAAAAAAAAAAAAAAAQAAAAAAAAAAAAAAAAAAAAAAAAAQAAAAAQAAAAAAAG51bGwAAAACAAAABmJvdW5kc09iamMAAAABAAAAAAAAUmN0MQAAAAQAAAAAVG9wIGxvbmcAAAAAAAAAAExlZnRsb25nAAAAAAAAAABCdG9tbG9uZwAAAGQAAAAAUmdodGxvbmcAAADQAAAABnNsaWNlc1ZsTHMAAAABT2JqYwAAAAEAAAAAAAVzbGljZQAAABIAAAAHc2xpY2VJRGxvbmcAAAAAAAAAB2dyb3VwSURsb25nAAAAAAAAAAZvcmlnaW5lbnVtAAAADEVTbGljZU9yaWdpbgAAAA1hdXRvR2VuZXJhdGVkAAAAAFR5cGVlbnVtAAAACkVTbGljZVR5cGUAAAAASW1nIAAAAAZib3VuZHNPYmpjAAAAAQAAAAAAAFJjdDEAAAAEAAAAAFRvcCBsb25nAAAAAAAAAABMZWZ0bG9uZwAAAAAAAAAAQnRvbWxvbmcAAABkAAAAAFJnaHRsb25nAAAA0AAAAAN1cmxURVhUAAAAAQAAAAAAAG51bGxURVhUAAAAAQAAAAAAAE1zZ2VURVhUAAAAAQAAAAAABmFsdFRhZ1RFWFQAAAABAAAAAAAOY2VsbFRleHRJc0hUTUxib29sAQAAAAhjZWxsVGV4dFRFWFQAAAABAAAAAAAJaG9yekFsaWduZW51bQAAAA9FU2xpY2VIb3J6QWxpZ24AAAAHZGVmYXVsdAAAAAl2ZXJ0QWxpZ25lbnVtAAAAD0VTbGljZVZlcnRBbGlnbgAAAAdkZWZhdWx0AAAAC2JnQ29sb3JUeXBlZW51bQAAABFFU2xpY2VCR0NvbG9yVHlwZQAAAABOb25lAAAACXRvcE91dHNldGxvbmcAAAAAAAAACmxlZnRPdXRzZXRsb25nAAAAAAAAAAxib3R0b21PdXRzZXRsb25nAAAAAAAAAAtyaWdodE91dHNldGxvbmcAAAAAADhCSU0EKAAAAAAADAAAAAI/8AAAAAAAADhCSU0EFAAAAAAABAAAAAY4QklNBAwAAAAAELkAAAABAAAAoAAAAE0AAAHgAACQYAAAEJ0AGAAB/9j/7QAMQWRvYmVfQ00AAf/uAA5BZG9iZQBkgAAAAAH/2wCEAAwICAgJCAwJCQwRCwoLERUPDAwPFRgTExUTExgRDAwMDAwMEQwMDAwMDAwMDAwMDAwMDAwMDAwMDAwMDAwMDAwBDQsLDQ4NEA4OEBQODg4UFA4ODg4UEQwMDAwMEREMDAwMDAwRDAwMDAwMDAwMDAwMDAwMDAwMDAwMDAwMDAwMDP/AABEIAE0AoAMBIgACEQEDEQH/3QAEAAr/xAE/AAABBQEBAQEBAQAAAAAAAAADAAECBAUGBwgJCgsBAAEFAQEBAQEBAAAAAAAAAAEAAgMEBQYHCAkKCxAAAQQBAwIEAgUHBggFAwwzAQACEQMEIRIxBUFRYRMicYEyBhSRobFCIyQVUsFiMzRygtFDByWSU/Dh8WNzNRaisoMmRJNUZEXCo3Q2F9JV4mXys4TD03Xj80YnlKSFtJXE1OT0pbXF1eX1VmZ2hpamtsbW5vY3R1dnd4eXp7fH1+f3EQACAgECBAQDBAUGBwcGBTUBAAIRAyExEgRBUWFxIhMFMoGRFKGxQiPBUtHwMyRi4XKCkkNTFWNzNPElBhaisoMHJjXC0kSTVKMXZEVVNnRl4vKzhMPTdePzRpSkhbSVxNTk9KW1xdXl9VZmdoaWprbG1ub2JzdHV2d3h5ent8f/2gAMAwEAAhEDEQA/APVUkkklKSSSSUpJJJJSkklW6h1DE6biW5uba2nGobussdwB4fvOe93srrZ77H+xiQF6DW1NlDvuqx6X33PFdVTS+yxxAa1rRue97nfRaxqzemdX6lm2tN/SrsLGtaXVW3WV7wIaWDJxWP8AVx32bvofpdn+G9JU/rs05fTKOjNLmu6xlU4jnsjc2qftOVZr+b9mx7WJ4gTMQJGvYiXn/iq6W7eDm4vUMSnNxH+rj5DBZVZBbuafou2vDXt/tI6BRjspe91Z21vDQKxo1uwen7B+b7G1+z+Qjphq9NvHdSkznBoLnEADUk8ABOs/qPTx1G2nHyIdgsJtvpOotcNMeq1sbLMdrt91lf8Apasf/BeqxEUTroFNSz63dKBc3Fbk9QLDtc7Dxrr2T5X1VnHf/YtUcb649Etyq8LIfbgZd/8ANUZ1NmM5/wCb+jdkMZU/c76DfUW40BogIObhYudjWYuZUy/HtEWVWDc0j4FOvHtwyH+EDL/oq1TSE65fDfd9Wuq43SbbX3dF6hNfTbLTudjXNlw6c+53vsxrav6D6tj7men9n/4RdOOEJQMaO8ZDijLuFKJAIHc8JAysnr/1lweg1V2ZVd1zrd5bVjs3v2VN9TIyHNLmbaMdn89YtVjw9oe3UHUfAoGJAEiDUro9+HdT/9D1VJJJJSkkkklKSQ7sijHqfffY2mmsbn2WENa0D8573w1qxR9aRmB37CwcjqgEgXtAoxpB2R9rzDV6v/oJVlJ0YSlrEWBoTtEf3py9EVE1u7p4XNdNaPrL1D9t2+/pOG8t6PSY2vsYTXd1axg3b3+r6lOB6v8AM1/rHpV22rN6zd9cuq5g+ruzAxKs6l1uUGPtuspxg5rCL7f1Njvtr9+Ltpr+h6/83/OJvq5V9bun05HSME9NtZ03IsY/GtF1NgZa92XRZXZU/KZ6F1d26jdV+j/mfU9Sl6njiMMcpcUeMjTX5MR9Mp3+9x/q/wD2Itu+he4XO01O6n9crcp4nF6DT9nx5HOVlNZdl2Me0/4HD9CnY/8A0yHkfXWvAptZ1nCu6ZnMqdZRTYRZVkOaD+gwc2ma7rf5v9FY2m79L/NrR+rHSrel9IpqyiH51xdk51kAF+RcfWyHO2e12xzvS3f6OpRiMscJTIoy/Vw8eL+dlCX+z9H/AFVO5r6uskkkokqSWB9dOrZ3Tek1t6Y4M6l1DJpwsF7gC1ttzvpuDw5ntqZZ9JS6L1fqTLq+ldfp9Lqe0mvIqBdjZLWgl1tNrW7aLm7f0+Lf6L/z6f0f0HCBMTIVp0v1V+9wqd1JJNymqeE+tn1w+rnUfq1kXdOy6rszDyMe2qh813Cyq+kudVTcK7v5v1PfUu6c5rGFziGtAkk6AACZMrP6l9Xeh9Ua4Z+DTkOcINjmAWDt7L27bmO/qWLm+q4vWsStn1Y9ezLwOsubjYmY8h2RRX/OdSx8pz/6TX9gZf8AZMjb6v8Agr/8FYpwITjDHEmJEiSZ/uS4OPhl/U4JyRqNV8fHs6t0jr/1kul56ri34/Tq9Rswa22sx/0b2sc23MtNmXZ7vz6f5tdhjADHrA4DG/kCodVFOJ0V2Jj1hvqMbh4lLNNbP1eqtmjtra2+7/g6q960mANaGjgaD4BMnO4jtcuH+7EQimn/0fVUkkxSUpY/U+vPqyj0vpVP2/qsN31A7aqA/Vt/UL/d6Fez9Iylv6zf/gqvz0LrHVM3Izf2J0UgZhAdm5pG6vDqdw5/5lmdcz+iYn/oRd+rrS6X0rE6VijGxWmCS+2153WW2O/ncnJtPuuyLf8ACWOUgiIgSnresYf91k/qf1VObjfVhl94zevXHquWDuZXYIxKSSfbh4J3V+1u1nr5Hr5P6P8AnFrZmTj4OJdl5DtlGNW62x0TDGDc6Gj3O9qOTAXAZH1izs/qdPT+t0sxem4+YL8q2gucK2ttfV0rD6uLBsxvtGRXVlPt/wALV9n/AEWPV+lT8cJ55am4w3A/Rh+7ix/vf1YoJp6L6p1MycS3rr3Nfk9Zf69haQ7062/osTB3Naz3YVQ9K7/u39pWnkdMx7smvNE1ZdQ2NvrMONZO40WaObbRu93p2f8AW1i/VPqWNR9U29RyntpoN+XbY8A+mwOy8jgN3bKWbv7DFe651p2CyrGw/Sf1HNbYcMXuLaAKmiy/JybWbtuNj1u9R23+e/mf8J6ibOzllwg7mI/uY/0b/qY1DYOB9f639TpHSRbH2TGyOrZFjfY5noVvr6dD/cxvq5b3P/0npY1i6joeXdndF6fm3x62VjU3WwIG6ytlj4H9Zy8wxOodX65k3YGVZj10fWGxl2d1SlzmNrxcVj7Lek/SspqyfslbMj0fW9ainJt+3fzj/R9E6d9Z+hZduTjY17WNwaxYXPHp1uxwI+2Y1tm1l+FW5j6nZVf6H2f6P0rLH5omMY46sw0JA/S/THp/1n/pNQ11dlJVa+qdNsx6sqvLofjZDxXTc2xpZY8u9JtdVgdsssdYPT2M/PVmVXS5n1h6Q7quEyup4rysW6vLw7HDc1t9LvUpNjfzqnfzdv8Awb1exLL7KGPyKvQuLR6lQcHhrvzg2xv84z9x/wD4HWipEgCSYA5RuxXjal0kwIOoToKUstuO7I68cu1rvSwaPSxiQNpsuO/KsrcHe7bVVj0+9ns/TK9lZeLiUOyMu+vHoZG+61wYxsna3dY8ta33FYvqZXXrjjVVWYvRG635FgdVblknd6OLWdltOF/3JyrG/rf8xjfo/wBYT4A6n5Y1Rkenfh/rqb+G/wC3ZJzWuDsSua8SDIefo35P9X2+jj/8H6ln0MhaKZrQ1oaNANAAnTSb8FP/0vVVnfWDqb+mdKuyqaxdk+2rFoP+Evtc2nGq7fSusZv/AJC0VhfWMVOzehC+PS/aTTrp+kGPluxv/BtifiiJTAlqNSR+9wji4f8ACUW10TpTek4RZbYcjLucbs7Lfzbc4fpLO2ypv83RV/gqdi0lg/W9hODivfT9p6fTl02dSo2mzdjAPD3uoa2x19ePc6jJsq9P+bpVTG+sH1d6FjfZ6+pszcd7m/s3Dpf9pyQHgeng011utyLmep/RX3fzfq/Zv5qmpOMJzHuayMjrQ/5vp/6H7itBps7PXOr09I6e/Lsb61hIqxcZph917/ZRi0/Sc6y1/wC63+b32fmKp0v6uVN6PkYvVGtycnqu+zqrxMPst/nK63/TZTjt/Q4u3+b9Peg9J6fndTz29e63T6D2COl9Pcdxx2H+cyMj837dlfu/9pa/0f8AOeouh4QJ4I8ETqaOQj94fLCP9xHW/scn6vfV6vo/1fq6Hc8ZtVYta91jAA9ttllxZZU42N+jd6b/AN9ZH1y6FVms6Rh4ltmHcbDhUigtEYtrAeot/SEba68PF9uz1P8ARf4VdaeFl44OZ13IyHMPpdOr+y0OJBBsu2ZGY9v9RjMWn/t5HHOQkZ38oMvqfR/3SSLDUzfqN9X8vp2L0xtBxcPEuFzWY7tjn+11NtV90Pvsryan7Mn9J69v+mR8/wCqH1e6g+qzIw27qKvs7BU59I9EGRjPZjPqZbjt/wBDZ+jWyko+KX7x+1Tyt/8Ai66Ha60MuzMfHe4204dOQ5mPj3k7/tmFjxtpva7fs+nTX6n6OlV7/qB1BzrPs/1jz2suLLrBeGXF2RV/MXbv0P6Fn6P9V/wnpV/pP0dXp9khXtvLQaHNa8dnglpH7p2lrm/106OXINBKhp5KoPPv6B9Zn9Tb1ZvV6Ksr0vs1lDMZ5xnVbn2Ms9CzMc/7VXY/e231f+C/m9/qSw/q/wBdq6TmdGyOpi+q9lzcfPLXfaWetud+ka57q7PSdY7a9tlfs/0KvHq2fRa5mb025rAYbfikZNZB7ljPSy2f+wn9tSr+svQn2Cl2ZXRcTApyZx7DP7tOWKbXf5ieTlI+UECtYRjpw/Lrj/dRQZ9CxcvC6VjYOX6ZsxK20NfUXFr2VtFbLf0oD2Pe1vvr/Sf8Yh9Xt676tGP0iin9KHOvzMkk11BpZtY3GqLLci27e/Z+krZX6fvWmCCARweElHxeoyoG7NfopcDF+qe+77V13Ns61kAh1TLmhmNXA2zT0+ucf1Nf5271nrfaA0ADsITpJSnKRsnbYbRj/dh8sFKSSSTVP//T9G6t1G/AqrfRhX5zrHbNtAB26Tvuk721/wBSuxcr1jrHVOtdNtwn9Js6c5xa+nKyMqmiym6s+tj5Laz+l/QW07/+LXcplJDJCIF4hOXcykP+ijXvTx/T/rh1fLFtNmP02jJxCGXetnFgfLWPbl0NZjXfql+/9F+lf/o1LBx+ri2zJ6Rh/V+i2zd6l+O973GTLt7qMahz/f8AT966TJ/ZnqfrXoeps/wuzdsn/hP8HvWXlf8AMrc37R9g9WTs2+l6k99npfpvpfuqSOXETLhxcFj1VxZB/wClI+lVHv5MQ36/SJt6QBpMV5Lv/RrEZlP1ycPfmdOZ/Vxb3f8AVZrFLof2T1rfsX2/7PsbH2z1vTn837P+0v1r6H0vT/Qf9cWymSyj9GMK6VAD/vlV4lw7cT61hhjquKHHRobgu5Og+lmvQa+j/W2uoVt67TMlzrP2e0OcTq4ujKFfvd/IXQp0BlmP3f8AwvF/3iuEeP2l5p/Rfrk/Rv1kYw+I6fV/365yieg/XXT/ALKf/hfR/wCTXTpJw5nIOmM+eHl//VSuEeP2l5gdB+uoM/8AOiR4Hp9H8LE37B+usf8AipHx/Z1H/pRdQkj96ydsX/hHL/8AqpVDx+0vMHof10P/AK0wH/tPp/8ASqV/QPrRk45xsvrONl1Oje2/pzHAx+9X6/p/9FdOkmjNkJFcHF0rFi4v+ZBXCPH7S8P/AMyPrHRYy3p3WqsF9f0W4+IamR7nFr8cZL8Z7HPs+g+j9xdh0+vMqw6as25uRlMYG23tZ6Ye4DWz0tz9m5WEkMs8kiBk3H9URkmlJJJKNSkkkklP/9kAOEJJTQQhAAAAAABTAAAAAQEAAAAPAEEAZABvAGIAZQAgAFAAaABvAHQAbwBzAGgAbwBwAAAAEgBBAGQAbwBiAGUAIABQAGgAbwB0AG8AcwBoAG8AcAAgAEMAQwAAAAEAOEJJTQQGAAAAAAAHAAMBAQABAQD/4Q3naHR0cDovL25zLmFkb2JlLmNvbS94YXAvMS4wLwA8P3hwYWNrZXQgYmVnaW49Iu+7vyIgaWQ9Ilc1TTBNcENlaGlIenJlU3pOVGN6a2M5ZCI/PiA8eDp4bXBtZXRhIHhtbG5zOng9ImFkb2JlOm5zOm1ldGEvIiB4OnhtcHRrPSJBZG9iZSBYTVAgQ29yZSA1LjUtYzAyMSA3OS4xNTQ5MTEsIDIwMTMvMTAvMjktMTE6NDc6MTYgICAgICAgICI+IDxyZGY6UkRGIHhtbG5zOnJkZj0iaHR0cDovL3d3dy53My5vcmcvMTk5OS8wMi8yMi1yZGYtc3ludGF4LW5zIyI+IDxyZGY6RGVzY3JpcHRpb24gcmRmOmFib3V0PSIiIHhtbG5zOnhtcD0iaHR0cDovL25zLmFkb2JlLmNvbS94YXAvMS4wLyIgeG1sbnM6eG1wTU09Imh0dHA6Ly9ucy5hZG9iZS5jb20veGFwLzEuMC9tbS8iIHhtbG5zOnN0RXZ0PSJodHRwOi8vbnMuYWRvYmUuY29tL3hhcC8xLjAvc1R5cGUvUmVzb3VyY2VFdmVudCMiIHhtbG5zOmRjPSJodHRwOi8vcHVybC5vcmcvZGMvZWxlbWVudHMvMS4xLyIgeG1sbnM6cGhvdG9zaG9wPSJodHRwOi8vbnMuYWRvYmUuY29tL3Bob3Rvc2hvcC8xLjAvIiB4bXA6Q3JlYXRvclRvb2w9IkFkb2JlIFBob3Rvc2hvcCBDQyAoV2luZG93cykiIHhtcDpDcmVhdGVEYXRlPSIyMDIzLTAzLTE1VDA4OjQyOjExKzA0OjAwIiB4bXA6TWV0YWRhdGFEYXRlPSIyMDIzLTAzLTE1VDA4OjQyOjExKzA0OjAwIiB4bXA6TW9kaWZ5RGF0ZT0iMjAyMy0wMy0xNVQwODo0MjoxMSswNDowMCIgeG1wTU06SW5zdGFuY2VJRD0ieG1wLmlpZDo4ODBjODE0NC0yMTc4LTE2NDEtYWIyMC03OWUxYWJlMWRiYWYiIHhtcE1NOkRvY3VtZW50SUQ9InhtcC5kaWQ6ZTI5NzJhZjgtZTgzZS0wYzRjLWEwMDYtM2JkYzQxZGFiMGFkIiB4bXBNTTpPcmlnaW5hbERvY3VtZW50SUQ9InhtcC5kaWQ6ZTI5NzJhZjgtZTgzZS0wYzRjLWEwMDYtM2JkYzQxZGFiMGFkIiBkYzpmb3JtYXQ9ImltYWdlL2pwZWciIHBob3Rvc2hvcDpDb2xvck1vZGU9IjMiIHBob3Rvc2hvcDpJQ0NQcm9maWxlPSJzUkdCIElFQzYxOTY2LTIuMSI+IDx4bXBNTTpIaXN0b3J5PiA8cmRmOlNlcT4gPHJkZjpsaSBzdEV2dDphY3Rpb249ImNyZWF0ZWQiIHN0RXZ0Omluc3RhbmNlSUQ9InhtcC5paWQ6ZTI5NzJhZjgtZTgzZS0wYzRjLWEwMDYtM2JkYzQxZGFiMGFkIiBzdEV2dDp3aGVuPSIyMDIzLTAzLTE1VDA4OjQyOjExKzA0OjAwIiBzdEV2dDpzb2Z0d2FyZUFnZW50PSJBZG9iZSBQaG90b3Nob3AgQ0MgKFdpbmRvd3MpIi8+IDxyZGY6bGkgc3RFdnQ6YWN0aW9uPSJzYXZlZCIgc3RFdnQ6aW5zdGFuY2VJRD0ieG1wLmlpZDo4ODBjODE0NC0yMTc4LTE2NDEtYWIyMC03OWUxYWJlMWRiYWYiIHN0RXZ0OndoZW49IjIwMjMtMDMtMTVUMDg6NDI6MTErMDQ6MDAiIHN0RXZ0OnNvZnR3YXJlQWdlbnQ9IkFkb2JlIFBob3Rvc2hvcCBDQyAoV2luZG93cykiIHN0RXZ0OmNoYW5nZWQ9Ii8iLz4gPC9yZGY6U2VxPiA8L3htcE1NOkhpc3Rvcnk+IDwvcmRmOkRlc2NyaXB0aW9uPiA8L3JkZjpSREY+IDwveDp4bXBtZXRhPi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CAgIDw/eHBhY2tldCBlbmQ9InciPz7/4gxYSUNDX1BST0ZJTEUAAQEAAAxITGlubwIQAABtbnRyUkdCIFhZWiAHzgACAAkABgAxAABhY3NwTVNGVAAAAABJRUMgc1JHQgAAAAAAAAAAAAAAAQAA9tYAAQAAAADTLUhQICAAAAAAAAAAAAAAAAAAAAAAAAAAAAAAAAAAAAAAAAAAAAAAAAAAAAAAAAAAAAAAABFjcHJ0AAABUAAAADNkZXNjAAABhAAAAGx3dHB0AAAB8AAAABRia3B0AAACBAAAABRyWFlaAAACGAAAABRnWFlaAAACLAAAABRiWFlaAAACQAAAABRkbW5kAAACVAAAAHBkbWRkAAACxAAAAIh2dWVkAAADTAAAAIZ2aWV3AAAD1AAAACRsdW1pAAAD+AAAABRtZWFzAAAEDAAAACR0ZWNoAAAEMAAAAAxyVFJDAAAEPAAACAxnVFJDAAAEPAAACAxiVFJDAAAEPAAACAx0ZXh0AAAAAENvcHlyaWdodCAoYykgMTk5OCBIZXdsZXR0LVBhY2thcmQgQ29tcGFueQAAZGVzYwAAAAAAAAASc1JHQiBJRUM2MTk2Ni0yLjEAAAAAAAAAAAAAABJzUkdCIElFQzYxOTY2LTIuMQAAAAAAAAAAAAAAAAAAAAAAAAAAAAAAAAAAAAAAAAAAAAAAAAAAAAAAAAAAAAAAAAAAWFlaIAAAAAAAAPNRAAEAAAABFsxYWVogAAAAAAAAAAAAAAAAAAAAAFhZWiAAAAAAAABvogAAOPUAAAOQWFlaIAAAAAAAAGKZAAC3hQAAGNpYWVogAAAAAAAAJKAAAA+EAAC2z2Rlc2MAAAAAAAAAFklFQyBodHRwOi8vd3d3LmllYy5jaAAAAAAAAAAAAAAAFklFQyBodHRwOi8vd3d3LmllYy5jaAAAAAAAAAAAAAAAAAAAAAAAAAAAAAAAAAAAAAAAAAAAAAAAAAAAAAAAAAAAAABkZXNjAAAAAAAAAC5JRUMgNjE5NjYtMi4xIERlZmF1bHQgUkdCIGNvbG91ciBzcGFjZSAtIHNSR0IAAAAAAAAAAAAAAC5JRUMgNjE5NjYtMi4xIERlZmF1bHQgUkdCIGNvbG91ciBzcGFjZSAtIHNSR0IAAAAAAAAAAAAAAAAAAAAAAAAAAAAAZGVzYwAAAAAAAAAsUmVmZXJlbmNlIFZpZXdpbmcgQ29uZGl0aW9uIGluIElFQzYxOTY2LTIuMQAAAAAAAAAAAAAALFJlZmVyZW5jZSBWaWV3aW5nIENvbmRpdGlvbiBpbiBJRUM2MTk2Ni0yLjEAAAAAAAAAAAAAAAAAAAAAAAAAAAAAAAAAAHZpZXcAAAAAABOk/gAUXy4AEM8UAAPtzAAEEwsAA1yeAAAAAVhZWiAAAAAAAEwJVgBQAAAAVx/nbWVhcwAAAAAAAAABAAAAAAAAAAAAAAAAAAAAAAAAAo8AAAACc2lnIAAAAABDUlQgY3VydgAAAAAAAAQAAAAABQAKAA8AFAAZAB4AIwAoAC0AMgA3ADsAQABFAEoATwBUAFkAXgBjAGgAbQByAHcAfACBAIYAiwCQAJUAmgCfAKQAqQCuALIAtwC8AMEAxgDLANAA1QDbAOAA5QDrAPAA9gD7AQEBBwENARMBGQEfASUBKwEyATgBPgFFAUwBUgFZAWABZwFuAXUBfAGDAYsBkgGaAaEBqQGxAbkBwQHJAdEB2QHhAekB8gH6AgMCDAIUAh0CJgIvAjgCQQJLAlQCXQJnAnECegKEAo4CmAKiAqwCtgLBAssC1QLgAusC9QMAAwsDFgMhAy0DOANDA08DWgNmA3IDfgOKA5YDogOuA7oDxwPTA+AD7AP5BAYEEwQgBC0EOwRIBFUEYwRxBH4EjASaBKgEtgTEBNME4QTwBP4FDQUcBSsFOgVJBVgFZwV3BYYFlgWmBbUFxQXVBeUF9gYGBhYGJwY3BkgGWQZqBnsGjAadBq8GwAbRBuMG9QcHBxkHKwc9B08HYQd0B4YHmQesB78H0gflB/gICwgfCDIIRghaCG4IggiWCKoIvgjSCOcI+wkQCSUJOglPCWQJeQmPCaQJugnPCeUJ+woRCicKPQpUCmoKgQqYCq4KxQrcCvMLCwsiCzkLUQtpC4ALmAuwC8gL4Qv5DBIMKgxDDFwMdQyODKcMwAzZDPMNDQ0mDUANWg10DY4NqQ3DDd4N+A4TDi4OSQ5kDn8Omw62DtIO7g8JDyUPQQ9eD3oPlg+zD88P7BAJECYQQxBhEH4QmxC5ENcQ9RETETERTxFtEYwRqhHJEegSBxImEkUSZBKEEqMSwxLjEwMTIxNDE2MTgxOkE8UT5RQGFCcUSRRqFIsUrRTOFPAVEhU0FVYVeBWbFb0V4BYDFiYWSRZsFo8WshbWFvoXHRdBF2UXiReuF9IX9xgbGEAYZRiKGK8Y1Rj6GSAZRRlrGZEZtxndGgQaKhpRGncanhrFGuwbFBs7G2MbihuyG9ocAhwqHFIcexyjHMwc9R0eHUcdcB2ZHcMd7B4WHkAeah6UHr4e6R8THz4faR+UH78f6iAVIEEgbCCYIMQg8CEcIUghdSGhIc4h+yInIlUigiKvIt0jCiM4I2YjlCPCI/AkHyRNJHwkqyTaJQklOCVoJZclxyX3JicmVyaHJrcm6CcYJ0kneierJ9woDSg/KHEooijUKQYpOClrKZ0p0CoCKjUqaCqbKs8rAis2K2krnSvRLAUsOSxuLKIs1y0MLUEtdi2rLeEuFi5MLoIuty7uLyQvWi+RL8cv/jA1MGwwpDDbMRIxSjGCMbox8jIqMmMymzLUMw0zRjN/M7gz8TQrNGU0njTYNRM1TTWHNcI1/TY3NnI2rjbpNyQ3YDecN9c4FDhQOIw4yDkFOUI5fzm8Ofk6Njp0OrI67zstO2s7qjvoPCc8ZTykPOM9Ij1hPaE94D4gPmA+oD7gPyE/YT+iP+JAI0BkQKZA50EpQWpBrEHuQjBCckK1QvdDOkN9Q8BEA0RHRIpEzkUSRVVFmkXeRiJGZ0arRvBHNUd7R8BIBUhLSJFI10kdSWNJqUnwSjdKfUrESwxLU0uaS+JMKkxyTLpNAk1KTZNN3E4lTm5Ot08AT0lPk0/dUCdQcVC7UQZRUFGbUeZSMVJ8UsdTE1NfU6pT9lRCVI9U21UoVXVVwlYPVlxWqVb3V0RXklfgWC9YfVjLWRpZaVm4WgdaVlqmWvVbRVuVW+VcNVyGXNZdJ114XcleGl5sXr1fD19hX7NgBWBXYKpg/GFPYaJh9WJJYpxi8GNDY5dj62RAZJRk6WU9ZZJl52Y9ZpJm6Gc9Z5Nn6Wg/aJZo7GlDaZpp8WpIap9q92tPa6dr/2xXbK9tCG1gbbluEm5rbsRvHm94b9FwK3CGcOBxOnGVcfByS3KmcwFzXXO4dBR0cHTMdSh1hXXhdj52m3b4d1Z3s3gReG54zHkqeYl553pGeqV7BHtje8J8IXyBfOF9QX2hfgF+Yn7CfyN/hH/lgEeAqIEKgWuBzYIwgpKC9INXg7qEHYSAhOOFR4Wrhg6GcobXhzuHn4gEiGmIzokziZmJ/opkisqLMIuWi/yMY4zKjTGNmI3/jmaOzo82j56QBpBukNaRP5GokhGSepLjk02TtpQglIqU9JVflcmWNJaflwqXdZfgmEyYuJkkmZCZ/JpomtWbQpuvnByciZz3nWSd0p5Anq6fHZ+Ln/qgaaDYoUehtqImopajBqN2o+akVqTHpTilqaYapoum/adup+CoUqjEqTepqaocqo+rAqt1q+msXKzQrUStuK4trqGvFq+LsACwdbDqsWCx1rJLssKzOLOutCW0nLUTtYq2AbZ5tvC3aLfguFm40blKucK6O7q1uy67p7whvJu9Fb2Pvgq+hL7/v3q/9cBwwOzBZ8Hjwl/C28NYw9TEUcTOxUvFyMZGxsPHQce/yD3IvMk6ybnKOMq3yzbLtsw1zLXNNc21zjbOts83z7jQOdC60TzRvtI/0sHTRNPG1EnUy9VO1dHWVdbY11zX4Nhk2OjZbNnx2nba+9uA3AXcit0Q3ZbeHN6i3ynfr+A24L3hROHM4lPi2+Nj4+vkc+T85YTmDeaW5x/nqegy6LzpRunQ6lvq5etw6/vshu0R7ZzuKO6070DvzPBY8OXxcvH/8ozzGfOn9DT0wvVQ9d72bfb794r4Gfio+Tj5x/pX+uf7d/wH/Jj9Kf26/kv+3P9t////7gAhQWRvYmUAZAAAAAABAwAQAwIDBgAAAAAAAAAAAAAAAP/bAIQACgcHBwgHCggICg8KCAoPEg0KCg0SFBAQEhAQFBEMDAwMDAwRDAwMDAwMDAwMDAwMDAwMDAwMDAwMDAwMDAwMDAELDAwVExUiGBgiFA4ODhQUDg4ODhQRDAwMDAwREQwMDAwMDBEMDAwMDAwMDAwMDAwMDAwMDAwMDAwMDAwMDAwM/8IAEQgAZADQAwERAAIRAQMRAf/EAN0AAQACAwEBAAAAAAAAAAAAAAAFBgEDBAIHAQEAAwEBAAAAAAAAAAAAAAAAAQIDBAUQAAEDBAEDBAMAAgMAAAAAAAECAwQAEQUGEhAgBzAhMRNAFBUiMiMzFhEAAgECBAIFBwgHBgcAAAAAAgMBEgQAERMFISIxMkIjBhAgQVJiQxQwUXFygqIzY2GRklNzgxVAscLTJDSBocHRslQWEgABAgICDAsHBAMBAAAAAAACAAESAxEyECAw8CExIkJiEzNTQFJygpKi0iNDcwSywoOTo7PTUPJjw0Hi4zT/2gAMAwEBAhEDEQAAAPspkAAAAAxAZkANUOHSJDO3uYAwZAAAABgAqvTEnmmMpAjtEfrXZCE2iYxmwc9sGIZlkAAAAj71rnUs/Jar9dLnxXyAa5bIDEKN6VLx5t+K8UT06fSfK0yAAADBRfSpevMv4sqPbS5cNwAAORHy/wBOn0vhvVdon801hbIABg5boHorV+qnNqs3DfTet14NdqAKL01kZWnlsMHJZS+6srmlue8pnGQDBrKn3OytJzjtXuysthp0UfJ/Xx+yeNqAKR1xbeW3TEZAILeZHKPCe+sACOsr/bW3efb0Ub06WjimSytX+mKX1U+qeZoAPJ5NgBg4zj2rMY2yAckqx3VuPn2zKmdtaZ21+hebbSn5f6ecnyWs3NaXok5d2UrR7NZ1VnymI2rGbxaeK3sAwUv0KXLzdPVoVUn0srBw69UOa9YXZMc1t0I/WIfWPVw78XuVm57U7sjvyWHnnMgBiFX76aKTN896/wBNLJhMjlIg901g9AGCP0nbR2RAGDIABiHmJp3ZE5hNZ685znv3TXTMapRe09dY03eLMHuGKzHXapppi09y2t3PIAA4tFS78+S7mvWSxv3ZJjnt01nNG0zR6tGRE4tGE4hql5kiO2JAAAxBDESmOPZ3ZgAAAAAAAAB//9oACAECAAEFAPUJtQ7UhRP1OUD+BfpFb5LW5z7GkhVCWsV+07QlhYejlvrcem22pxTjwZpSiqmBwY7ASB0NQSFpFJRzLiWyz6SiY7QFqAJM1YCvQYjOtOyBxWyChDP/AF96G1LP6ZFMx2EiQth1JjJXURooUTdXWMlF344HY2tSClaZImrHMni32i5Ijobpc1ZHFSjLWBTbpSDYFwLUz2RhyBJT2xzZRutSzftbbU4ovJZoi5NQwltLyUpXUVj7HA9c9p9+33IWn6+1KStTrv1JAt0xxV9j6kPKfAW+iOS82bMqYUsFglRjq5llQVb/ABUgpopIpSSOrDCnVFaGKPa1/wADZV0JpB+hpCykqNyypSFzHObhUSApQpDy0hMxwAy+dGWCp5xLpfdDnRC2UB+Qt1KRYdh+Jvy1dLTgBqOyEh51TiukfuDd6UhaT6N6PuHiVpjyVNkPITThedoR3DX6rtfqPUYjwSMe+aGNfNDFSK/lSKOLkUcc+KEWUmvqdowwaejKb72lBJE1sUzPCS7OcuHnlUt6Ukfsumi84a5qupSibKq5r3r3q5ok1dVBaxX2OUta1ega9qNre1J5/i//2gAIAQMAAQUA/CJFch+GTQ7DVr1xFcTQVf1lGw49F+59BfzSvgXHp/7GjSR6BpRuEm4+Sr5HoFdXUaSFVcilKv2q+ArstRHGkD2HcaBvXAV7Ck/PS45dhHeO4+1WJ6rNJ+KKqCff0r0D2k2FuXVZAoXsj4Ufb5N7HlRUKv0vV6v0tRNq/wBu4/Nuqhcj4FL9wkdbCuNcRXGgLUBboU3oJA70+9E+9EmgLdbVb8K4uRXG9AAVyFcxX2CvsFcxXMVzFfYK5iuYr7BXIUlQrkO81wNfUKCRRQBQQDVqsKsKsK9qsKsKsKsKsKsK9qsKt6Zofi//2gAIAQEAAQUA9Qm1AgjsdfaZT/6LA823EOJ63HqXHTyPlJUDW8BjE4WJ1y89+KwdQxU6laRp6m3tImYStZ2hGZ6gJHp5vLwsPj4GuS8+7jsdHxsbKH+vv4Fh1UyhTvQ+9b42vCTkHknN5WJh8XjF7Gnah8egogDFPMbpsgFqfebZZ8dxHXYnflJjkHHbh5IwOb1HAvOvYPZeGy7Vk2Cc2PjtvU/KY7Gx17p+0nYMv5CysjXYG94DMjdcvi627MMZ7GRo7UZnr5Fz2djSdb2xyWvoQDWQxWNyLEmHO0E6HE5wJC0PZ0fHY/IZjNO7Hm9gVB0jGtyZL7EGNp0CW9WUw4mPMLkKRjXI2I8l9m4QjC2lcWFLPZtjLszGuKYxsLGxilPZmc1AwsFrBT9mfbabaQTat5mSco9rk9zJYCtwzv8AJxD+MZGf7FoSsMMNMN9jsWOuVDeVmJFuzJZGNjYWDxUnO5EADp5Jjw3MM7/V1LV9fkvRNDzW3txdK27G4d/cNKzMTWE4jydHZj4ryFgMngMbsuKn4xjIwpEiLkIctLEpiQzAyULIIrkBWwbPi8DG/Ry+yuNtobR2ZVtWz7YLJAomnlnbdp2TXYmw4XEY5GLxOywIE7A+OtWjYXCRdXw0XNStdwUyXN0LUp+UleH9OerH+N3sNIj+OJMN7WNTyGuxNR1mXrDdPRd0z0rX9IwuBWkcR2K+NHb5x8+pE/a8N/Qjt7DsUjKTsHhIODxvTYimUEgAdT8SMqiEIWUx89v0lEEa9OXitrzuEx+YZka1sU04VvTtfhubNrrSTuWppCt509Ijbvpb+RPkjSQFeUtGSVeVtGSoeWNGKj5U0UKHlTRFGXuXi2UtzZdSShHk1EFOr+Sdb2J/uy0GRPgytDzDkrL+O1zIuL0uAmE1hdUjiLjfHcl1vVdbbpvD4pqnMdGLaYcZCf1maDLQr6kV9SK+pujHZVX6rFlYuAsnEYw0xiMbGc9D2r/GjwqZ/J/F/9oACAECAgY/AOBYlgCZ0eB+X3h36EcaitKXqJ2DugVYlRNYfNz5aZ2fWSj2cy7MItW6mmoJUJFv4doqXrI5md6gtTL5FrRaFILPGKR59hh43U00YiI6z00Pe8ebHAdzYfG9VX/jk7vn59ihsaaU3gD17hjhQvWHKy9lmFmHX5iJm4xLWPnbK+/ZqY3J+5cKBZyWWYSPu9Ba2IpgySg/jmfC4/PTTCeblPBV+6sg4uoaKZMaEfTDH5kezTk9Y7R3OoI3/j+KoweOQXTDzbSkHgIU4n3XqN7mTPM000tqvpx+p4h+Zx0T7yELaFmiNUza25l1/iKEGH00viSvyV1Q1Yk0oNnK6/qM804vszVLOmFyy4NZMDpzZXP1O1tSDPmbPqR/bBUUw2sW6GNU5xKjNG1gFspOMvLmZ8/8CpetY1p5xDJlB5pQTD+EiYXiCLI5GZYalu7HKmKZNfxRgkjof+f3/pTLWm2ceOqM8vp/72rC2M1qgrePN4+hZoFu8IMj3/ppoa/pTE4MmA+81p6kJflZaJqonNP200ss48zdqPuximQSt7qpeRHH/Z76ZncQl+IXMj5Gy+py00NT7e7UN4eYnGjZpizZlVYVhWGzCPTzE7D3s/feBzO2qbXWNtp/djoBx1hs0vt/UbPy89UqlC414k98ZqhYHWB+f4vzK6x3+4maYOtAKg3/ALExOAd3suJfz05kz64tLIv9xM+eIwdiwzuOvPT2ahd4JW7BUWwDmhKBEYtEcXUVIp5syoNUN8nIq1lz3Xt5iptcDrKaG6MTNsxGXffu07jCQnXlqkZWXyT/AOn9apIT6BKqfRVU1Um/LNQsNZVfZVXryu2qrfNk/kVUfmyfyKqPzJP5FVb5krtrA2Dly+2suTHyB1ZrEcl/5oFhcTHQIf329LtrFs5Y3/DWMBlntJeqr/E1ioCawyvLDI0KqwTQ6WqVLvNh0CjBYTmdJVj6SppLpH2lWNVjWNY1jWNYyVY1WLpTO2q59IlQRTCblXJrGCLgv//aAAgBAwIGPwD9Mw2MfAqLjTZpuejZpuVKouWCxgWFNbUUWuBU3Om4NdsNtR/ngdNnCsPBaLrgtcNwps0NwejhONaSxXbF+h//2gAIAQEBBj8A+VzjjHmybTFYR0kUxEfrnGn/AFK0rzygddeef0VYggKCGeMTHGJ/sHT5CTYnIbhublbfaEPWg7iaTkcpGk9GG6ZVfiYttnt6js7dMQppzmUlE95WXzmRV+YC7QNS9uThVuM9ETPE2nn2ELg3GPboowDt6Cd1uYymTuZmQz/LthmLdY/YxpzstlTPzICJ/agasTd+CrqbF2dTdtuCNtm71ooOSZbs/NWWLi1uLdlju9lIhfWLspIJKMxMDjlalnu2D5co+n5Nt9enSlUcIjrEU8AWse2wy5QDH9X8Tag1TBWWziwoSgMuQ3iujWu+0RF+HiLW2ghtwz0wIiOmJ7IkwjKj1A7GNr21c5p2VDNwuo6RlrYi3tAL1WrzJ4+x5oNKIkgiYCZjjGfTl5lh4ytOT4Mwtt1Efe2jTEOYe0SWF3f1/YxE/Pi43O9Ki2tgk2T6Z9AiOfbMuQMbFu1zfuO08QRcke3TnCUJi3+Jsk6RZxrjl3zuTn5PXrj5GZnojDN1koPZtiZKNvXE5w26yg2XpxwGlYSAW3X/AHvkY5pQC1jJmc8IgRioinF74kuomLvf3lcwJcSC3GZCzTV2hBXMHsH8hc3ikHdMQsmBbKjNjJGJKFrj0mfZxuO399Y7qwQEbO6SUFMixZEIzFauge0YHjb3O/GZbKNse1IDJ/exY+Fo5rGwy3LeIjiJU8tnZt7BahnrMUfXVjZWR1Vm/wD4SSDj5Cbi/ulWyY7bTEI+iK5jBf0Lar3dZ40tBfw9vP6RubvREx9pQswvwyu0tNuduajJsi4nNTbjMC0msCIWvUq0uVZ+xjctr25e1yUwm7K3ZDliYGEJqspDsCadFmt7wPzMTPinY32NvHTuFpPxduIx0m7R75A/WXjb9m2S7Bxb+3SlyiqptV896z7IDpEB+vhaEjAKUMAsBjKIEYpEYjzNp2Lw03T3rc2kUHkMwKUjUyvUgxESzq6n4am4Xte+o/pfiGIyOzbOQuyjPWsjzIHrnLmFZmavv+XjiUX1qq5VPYaAnH0xVHKWIu9tlt14Sks76xLNjbSJ6bm0MprK3qp1lFXR+J69D9+cOV5vjivDKY5oRMyNkn6q7an9vFokOb4ZLHtmMpgZPJCYPtd5/qKP4R4jzSc84WoIkjMpgRiI9JEWNPwksF2UzSzersShfCaS+Ct5iu5If3h0IwN9uhnvG5D0XN7OpT+hCP8AboH+GvDblxQtCQk2HPQIjGc4u/EW4jIX+7lBrUeVSbUc/hLbh0FpzqN/Mwi9Qz4fcbWJhFxHHlLLUS0feIZQNQ4gLtManQRLKCD71B/cxG6WlsCdk3O7ftKYjOKbgIVDGrDqiLrqNPl/M83YvFkgRWdhrW+4EOZEtbwJabij90ljC1z9TCXNUDpUUNtzIYKkssoYuZ6pUz1x82NpVnVubBtWHEVUpLM7kyioPcAwOt28RPVRbhAiIxnOURSAAMdM9gcHcvCBu7mYN3zxER3a/wCUHJ5p31+zTSHCIiMyMp6i1hHXYfZHC9w8RxKdtGa7TYxnl6eVm49lzafcfhL9vArWMCAxkIjGUREeiIjyH4fsCgStkFuF8wpmAyXFdpaty7Nw4e+/Ixtu4NGBbd2ynGIxMDBMCDKiCkioznk8jptjCd0fAo29EkMEb2lpKoApiukirL6mPCXg+3LVdtE/1Tc3DxkSDvII5n/2bgvr94rzZEozGeExPRMYhSRgFj1QGIiI+iI80b58RVbiQpPOeWCylk9NHZEcDd8R25Bl8OMx+MQ5QNzx9yPNoev+N6nmvvrkqU24Sxk5xHCIzyiuRGqfrYV4p3jPSyr2fbCiaULKOV7wOP8AesH+Wr3deOEeRF5uBtjbrB4vulIOQYcSDEqFU1AOpFw1R8xYvx3kouk+I7V+lcFJlcKdNvAW9tdNdpwzuOqPXrSygPU2y5t0TcsTtiWhbjnUyRQJ6YUifOfZ5cO8S2iinJYStLIioWNMECDxAuXRazvwr7GJ2qEXF/u90opJgnUZXtzzqlkhBEmy2635wBVv+H+IujvMbim7U7c/GVxenYMES1DPRHNJ88/EhY8Od/w5n7HIujd0+JYTZ7rs7WLYhJwMXAjM6c2Sro1uYRCP2+7Z73TXdb4sySizr17d0qF8SEZwOnDSGpvuaj7zFjuYOFVvuMiNsLSASkyz7nrkOtUBBpgR8+H2yXrZcWtMXChMSNdcVL1AGal1j1K8MO2cDRUZqZIEJQJrmlgFTM0kPq4FyGCxRcRMJghn0cCGcsNOzaLhSw0MkCEqWLmkwKiSpL2fLDbwpNpzEJtFSEvbMzA0oSZrlvT2cJfuP+i2AoFg7XkQ3DZ6wjuBEIaQjPXtE1/mOPEAAwIjGQxEZRER6PNjZTyLZNoFdxuAccm3J81tbM/LWvvzDEREZREcPKNsvm2DYmwVycTyvvhipaYp6y7PrN/MxcbTd8FuHIGxGZLMeZbQ+ocfa6mLPbAOWBZoXbiwuElCxhcEWXpKnF9a7hNFkail5DMRIiMV1iRwQiayGsKhwL5TI7hfTL7lrcidkfMtTGx+7Cn2NXUxd76m3iNzvBEXXEzMzSMQOQCU0rqEAro6+AvrrbrZ94vKi4YoDZFPUyYQyXJ2MRut3taW33SRzE0nMZ8zkxOi4+PXas8NlKnWjGFBrYhxxKizgpJAs1FDVl2l/Uowy52Tfru3uLqMr47kFXWtMSRQwtQF0szYXPVi8my8QXiLfc5I9zVQkpaw89RqWacfCkyoqtJf/gGD2xW5Dc7VBmdstqZh6xZNWlrraAGNVZ1aHXPDtuC7+M21jTcg2xMXASWXdsIe7fHWPU7ryXSiu42DalOJSYUAturhY8NfWIpC2Bvu6V62GPRB3V+2c2390WrcF+jVmIpH6g4y87dL45mXXe5XRMz+YD+HWP2VJDG27Jdsam2ZbPuUGlppk3gQBEQSiAiNKiNo1cuDstxZLjRNKLqcqnKy5GNpFYDcDzC4Q/i+8x/8x4bbVeHOW534cQs0zynzxy/Fn1VLwnbrEKEJz4zOZEU8TYwuFRmXMXlttmqjPcGRqj86FSLLno9bkT/OxlHR5nDpwZXoMWoOlwhLAy9buqyD+YOIbZXK7lc9BKITj7s/J5Y3Xw3dxMDdmW67Y6csjW7L4lHL2re4E6O3pYXDyJdxblLLS6VMg1LJjKtbB+fth1Dxpbx4vJdhEZGqyUu0YUR61xqNMau318fCba+0tkVZn3wSRF0VMYZSZn9YsSTd1tAGOmSeuP8AFiJnebPKc8snhOeXTlkWCmd4tZgetkyJy/Zw3cD3VNSw+HRVnGQ51MIcx98Yj9hWM43ZUxlnnAs9PD1MZTugz9CnT/cucSM7jOcfkP8A8rGU7jMfSh/+Ximd0jPLP8F2Xz9OliR/qg5/pU6P+cqxrOuU63HvgS4GcenvVLFn3sSe2eLXWhRGcA0iuF5z+XerY39hoYIXbltu5zBDAMCXWpFE51VrlNysKPWBh1+xgLJDpRuJiUxaNjjNHE9Jg1KZy8/W1KOx57bW3vGWLWZU3KcqxymC5avWyoxDp8QXzFZcyBuXoGSjjVnqXFNefY5PYwa4F7LoYKba7ZuD2ko56hQt4U83LqYXO6+FCbuIclwQ3UsFhDw1w1bjqtyrp7GBm58JGiOOczbhcDE/plJPL7uNBVjt0XOeWgxKgbVlVlpNAW1fZxybTZj9FuqP8GM12SAmOEUqCP7oxK1pWMFwmIGI4enECKgEY4REDGUejHUH9mMcAH9UY6sfqx1Y/Vjqj+rHEBn7MYy0wy+amMZnbqKfnlYz/wBMcbRE/SoP+2NW2tEpbMZVrWAFlPoqGIL5PjgfjtHpijWp63Zpr9P9l//Z"/>
  <ax:ocxPr ax:name="SigAllowFieldAttributions" ax:value="1"/>
  <ax:ocxPr ax:name="SigSignatureValue" ax:value="MIIHNAYJKoZIhvcNAQcCoIIHJTCCByECAQExDzANBgkqhkiG9w0BAQUFADALBgkqhkiG9w0BBwGgggStMIIEqTCCA5GgAwIBAgIQdxEphv4STDiAsmo7bAvmnTANBgkqhkiG9w0BAQUFADB+MQswCQYDVQQGEwJBTTEiMCAGA1UEChMZU3RhZmYgb2YgR292ZXJubWVudCBvZiBSQTFLMEkGA1UEAx5CAFMAdABhAGYAZgAgAG8AZgAgAEcAbwB2AGUAcgBuAG0AZQBuAHQAIABvAGYAIABSAEEAIABSAG8AbwB0ACAAQwBBMB4XDTIzMDMxMzE1Mjg1OFoXDTI2MDMxMzE1Mjg1OFowgY4xOzA5BgNVBAoeMgBTAHQAYQBmAGYAIABvAGYAIABHAG8AdgBlAHIAbgBtAGUAbgB0ACAAbwBmACAAUgBBMSgwJgYJKoZIhvcNAQkBExl0aWdyYW4uYXZpbnlhbkB5ZXJldmFuLmFtMSUwIwYDVQQDHhwFTwVrBWMFgAVhBXYAIAUxBX4FawV2BXUFYQV2MIIBIjANBgkqhkiG9w0BAQEFAAOCAQ8AMIIBCgKCAQEA0dm5LCl9zcX7pqGHy4ACr93srNJeG5NA9k7v7cF7aMa6RUmXP4XLEUm6xcN2vEscQHudQKLSaedSBpHBiD/w4VM3jU5PdmGdVpxSxLEES5tsO1UXNlN8pSUrkvzonsAAjBNqmvE9idvvreKQCoEfwrJ3RiXYDcHUUoqtRCppU/wMcrUI3N93Y86qEfsGhAOwHF2urV9HDw1cziSyZBlUWcRy4DoXVRuy490vBQMEnYDz6vZQJziVTPF7Tu74uNAvb6L2Tz5aZadu9ehrAZSxXgPSm4GhdlIFIVI6i9zd3p3g2J588QiJEQdXiVpCjjycFnEJ7MEO33oM4i18yTDOvQIDAQABo4IBEDCCAQwwDgYDVR0PAQH/BAQDAgTwMDsGA1UdJQQ0MDIGCCsGAQUFBwMBBggrBgEFBQcDAgYIKwYBBQUHAwMGCCsGAQUFBwMEBggrBgEFBQcDCDAdBgNVHQ4EFgQUikOB6NqUPyimBi0CWdICMrfmEu8wHwYDVR0jBBgwFoAU/x25xcIwxd3qndUT/NMsULRO0igwOAYDVR0fBDEwLzAtoCugKYYnaHR0cDovL3d3dy5nb3YuYW0vQ0FTdGFmZi9Hb3ZSb290Q0EuY3JsMEMGCCsGAQUFBwEBBDcwNTAzBggrBgEFBQcwAoYnaHR0cDovL3d3dy5nb3YuYW0vQ0FTdGFmZi9Hb3ZSb290Q0EuY3J0MA0GCSqGSIb3DQEBBQUAA4IBAQBv+Wg3bCWgMT7L/Kb96gFtw2Quz4TSSP4zVwX3KeCt6/V8b7VZ4/eCZk8mV518VfGKqjUq66k3jYMLSJTcBcTz8rvrsMXUGeava771M4+x98v1Zbz4CZnGpqSVEg8LQJHwW0f5QRQdWIz90+nRci5znX7qcTlOZwEZxBu0hijvJCuzQZYArG11xtu14U2PmTt8E6j1y4rizo+k5TaCYD5JQUEJPrTJETfETOdR0NAjkxzYK9jDdR/DePvjD3807/3l5bvnhbK8o/ZLXWO8QXw5fsPyCmTwsIfyCDbf6/Q2Lyry9z4L1Xrjy0R7lk2BOh30w3ZlJADnld2y3/gz/qd3MYICSzCCAkcCAQEwgZIwfjELMAkGA1UEBhMCQU0xIjAgBgNVBAoTGVN0YWZmIG9mIEdvdmVybm1lbnQgb2YgUkExSzBJBgNVBAMeQgBTAHQAYQBmAGYAIABvAGYAIABHAG8AdgBlAHIAbgBtAGUAbgB0ACAAbwBmACAAUgBBACAAUgBvAG8AdAAgAEMAQQIQdxEphv4STDiAsmo7bAvmnTANBgkqhkiG9w0BAQUFAKCBijAYBgkqhkiG9w0BCQMxCwYJKoZIhvcNAQcBMBwGCSqGSIb3DQEJBTEPFw0yNTAxMzAxMzIwMTJaMCMGCSqGSIb3DQEJBDEWBBS+TRSsqc/kz6TWs9IyH1TRwyrH5zArBgsqhkiG9w0BCRACDDEcMBowGDAWBBRE5xMFRVajmd/v2Zzf5CvSbEm8HjANBgkqhkiG9w0BAQEFAASCAQBaba2Suzjh4O12J/4POQoMQKknchXbp7gdHvHiz56jyQ3/D2Ti4IIvFoLeXvvNmkXF9JQZ8u6mcu2uFcs3igonVEJscmFGJZsulTWnb2UGtrMfvMWQ6HUVk8rXLXO3mXueBlk+gQjWI4F6JVwe+M4lg5jK5wQgEfDSQ5XD89XINOyxCityWwwvdBzoHA/4Tz1coA1cSQsGjsDWHPQsG1Cx3M/OrKqndzXvVAHb9QP8+f36kJy819TMmqJDCsIhc8Wfw1lL7hTU6v2eVFcGmlRGUXBHCDHKg1WQapl+epJiov+L5N0BfACOhrlbYUypaxXGT5PbCkhKiJMj9CQKHe2m"/>
</ax:ocx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2</xdr:col>
          <xdr:colOff>0</xdr:colOff>
          <xdr:row>33</xdr:row>
          <xdr:rowOff>0</xdr:rowOff>
        </xdr:from>
        <xdr:to>
          <xdr:col>3</xdr:col>
          <xdr:colOff>1473200</xdr:colOff>
          <xdr:row>33</xdr:row>
          <xdr:rowOff>1270000</xdr:rowOff>
        </xdr:to>
        <xdr:sp macro="" textlink="">
          <xdr:nvSpPr>
            <xdr:cNvPr id="1025" name="ArGrDigsig1" hidden="1">
              <a:extLst>
                <a:ext uri="{63B3BB69-23CF-44E3-9099-C40C66FF867C}">
                  <a14:compatExt spid="_x0000_s1025"/>
                </a:ext>
                <a:ext uri="{FF2B5EF4-FFF2-40B4-BE49-F238E27FC236}">
                  <a16:creationId xmlns:a16="http://schemas.microsoft.com/office/drawing/2014/main" id="{31D93698-9ABC-D2D8-2BDA-50F2F53EA4A6}"/>
                </a:ext>
              </a:extLst>
            </xdr:cNvPr>
            <xdr:cNvSpPr/>
          </xdr:nvSpPr>
          <xdr:spPr bwMode="auto">
            <a:xfrm>
              <a:off x="0" y="0"/>
              <a:ext cx="0" cy="0"/>
            </a:xfrm>
            <a:prstGeom prst="rect">
              <a:avLst/>
            </a:prstGeom>
            <a:solidFill>
              <a:srgbClr val="FFFFFF" mc:Ignorable="a14" a14:legacySpreadsheetColorIndex="65"/>
            </a:solidFill>
            <a:ln>
              <a:noFill/>
            </a:ln>
            <a:effectLst/>
            <a:extLst>
              <a:ext uri="{91240B29-F687-4F45-9708-019B960494DF}">
                <a14:hiddenLine w="9525">
                  <a:solidFill>
                    <a:srgbClr val="000000" mc:Ignorable="a14" a14:legacySpreadsheetColorIndex="64"/>
                  </a:solidFill>
                  <a:prstDash val="solid"/>
                  <a:miter lim="800000"/>
                  <a:headEnd/>
                  <a:tailEnd type="none" w="med" len="med"/>
                </a14:hiddenLine>
              </a:ext>
              <a:ext uri="{AF507438-7753-43E0-B8FC-AC1667EBCBE1}">
                <a14:hiddenEffects>
                  <a:effectLst>
                    <a:outerShdw dist="35921" dir="2700000" algn="ctr" rotWithShape="0">
                      <a:srgbClr val="808080"/>
                    </a:outerShdw>
                  </a:effectLst>
                </a14:hiddenEffects>
              </a:ext>
            </a:extLst>
          </xdr:spPr>
        </xdr:sp>
        <xdr:clientData/>
      </xdr:twoCellAnchor>
    </mc:Choice>
    <mc:Fallback/>
  </mc:AlternateContent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SPORT%202020+\Naxahashivner%20nayvac\Sergey+\&#1345;&#1415;-5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control" Target="../activeX/activeX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BAA5867-C3DC-4062-A2BD-642D2CD612F2}">
  <sheetPr codeName="Sheet1"/>
  <dimension ref="A1:H45"/>
  <sheetViews>
    <sheetView tabSelected="1" view="pageBreakPreview" topLeftCell="A19" workbookViewId="0">
      <selection activeCell="C34" sqref="C34:D34"/>
    </sheetView>
  </sheetViews>
  <sheetFormatPr defaultColWidth="8.85546875" defaultRowHeight="17.25"/>
  <cols>
    <col min="1" max="1" width="5.140625" style="1" customWidth="1"/>
    <col min="2" max="2" width="54.5703125" style="2" customWidth="1"/>
    <col min="3" max="3" width="16" style="2" customWidth="1"/>
    <col min="4" max="4" width="29.42578125" style="3" customWidth="1"/>
    <col min="5" max="5" width="24.28515625" style="3" customWidth="1"/>
    <col min="6" max="6" width="12.85546875" style="3" bestFit="1" customWidth="1"/>
    <col min="7" max="16384" width="8.85546875" style="3"/>
  </cols>
  <sheetData>
    <row r="1" spans="1:6" ht="18.75" customHeight="1">
      <c r="E1" s="4" t="s">
        <v>32</v>
      </c>
    </row>
    <row r="2" spans="1:6" ht="17.25" customHeight="1">
      <c r="E2" s="4" t="s">
        <v>0</v>
      </c>
    </row>
    <row r="3" spans="1:6" ht="17.25" customHeight="1">
      <c r="D3" s="5"/>
      <c r="E3" s="4" t="s">
        <v>1</v>
      </c>
    </row>
    <row r="4" spans="1:6" s="8" customFormat="1" ht="24.75" customHeight="1">
      <c r="A4" s="6"/>
      <c r="B4" s="7"/>
      <c r="C4" s="7"/>
      <c r="E4" s="9" t="s">
        <v>31</v>
      </c>
    </row>
    <row r="5" spans="1:6" s="8" customFormat="1" ht="21" customHeight="1">
      <c r="A5" s="6"/>
      <c r="B5" s="7"/>
      <c r="C5" s="7"/>
      <c r="E5" s="9" t="s">
        <v>2</v>
      </c>
    </row>
    <row r="6" spans="1:6" s="8" customFormat="1" ht="21" customHeight="1">
      <c r="A6" s="6"/>
      <c r="B6" s="7"/>
      <c r="C6" s="7"/>
    </row>
    <row r="7" spans="1:6" s="11" customFormat="1" ht="48" customHeight="1">
      <c r="A7" s="46" t="s">
        <v>3</v>
      </c>
      <c r="B7" s="46"/>
      <c r="C7" s="46"/>
      <c r="D7" s="46"/>
      <c r="E7" s="46"/>
      <c r="F7" s="10"/>
    </row>
    <row r="8" spans="1:6" ht="25.5" customHeight="1">
      <c r="A8" s="47" t="s">
        <v>4</v>
      </c>
      <c r="B8" s="47"/>
      <c r="C8" s="47"/>
      <c r="D8" s="47"/>
      <c r="E8" s="47"/>
    </row>
    <row r="9" spans="1:6" ht="18" customHeight="1">
      <c r="A9" s="12"/>
      <c r="B9" s="13"/>
      <c r="C9" s="13"/>
      <c r="E9" s="14" t="s">
        <v>5</v>
      </c>
    </row>
    <row r="10" spans="1:6" s="16" customFormat="1" ht="69" customHeight="1">
      <c r="A10" s="15" t="s">
        <v>6</v>
      </c>
      <c r="B10" s="15" t="s">
        <v>7</v>
      </c>
      <c r="C10" s="15" t="s">
        <v>8</v>
      </c>
      <c r="D10" s="15" t="s">
        <v>9</v>
      </c>
      <c r="E10" s="15" t="s">
        <v>10</v>
      </c>
    </row>
    <row r="11" spans="1:6">
      <c r="A11" s="15">
        <v>1</v>
      </c>
      <c r="B11" s="15">
        <v>2</v>
      </c>
      <c r="C11" s="15">
        <v>3</v>
      </c>
      <c r="D11" s="15">
        <v>4</v>
      </c>
      <c r="E11" s="15">
        <v>5</v>
      </c>
    </row>
    <row r="12" spans="1:6" ht="18" customHeight="1">
      <c r="A12" s="17">
        <v>1</v>
      </c>
      <c r="B12" s="18" t="s">
        <v>11</v>
      </c>
      <c r="C12" s="19">
        <v>1</v>
      </c>
      <c r="D12" s="20">
        <v>315000</v>
      </c>
      <c r="E12" s="20">
        <f>+D12*C12</f>
        <v>315000</v>
      </c>
    </row>
    <row r="13" spans="1:6" ht="18" customHeight="1">
      <c r="A13" s="17">
        <v>2</v>
      </c>
      <c r="B13" s="18" t="s">
        <v>12</v>
      </c>
      <c r="C13" s="19">
        <v>2</v>
      </c>
      <c r="D13" s="20">
        <v>259000</v>
      </c>
      <c r="E13" s="20">
        <f t="shared" ref="E13:E27" si="0">+D13*C13</f>
        <v>518000</v>
      </c>
    </row>
    <row r="14" spans="1:6" ht="18" customHeight="1">
      <c r="A14" s="17">
        <v>3</v>
      </c>
      <c r="B14" s="18" t="s">
        <v>13</v>
      </c>
      <c r="C14" s="19">
        <v>1</v>
      </c>
      <c r="D14" s="20">
        <v>259000</v>
      </c>
      <c r="E14" s="20">
        <f t="shared" si="0"/>
        <v>259000</v>
      </c>
    </row>
    <row r="15" spans="1:6" ht="18.75" customHeight="1">
      <c r="A15" s="17">
        <v>4</v>
      </c>
      <c r="B15" s="21" t="s">
        <v>14</v>
      </c>
      <c r="C15" s="19">
        <v>1</v>
      </c>
      <c r="D15" s="20">
        <v>191000</v>
      </c>
      <c r="E15" s="20">
        <f t="shared" si="0"/>
        <v>191000</v>
      </c>
    </row>
    <row r="16" spans="1:6" ht="18" customHeight="1">
      <c r="A16" s="17">
        <v>5</v>
      </c>
      <c r="B16" s="18" t="s">
        <v>15</v>
      </c>
      <c r="C16" s="19">
        <v>22</v>
      </c>
      <c r="D16" s="20">
        <v>191000</v>
      </c>
      <c r="E16" s="20">
        <f t="shared" si="0"/>
        <v>4202000</v>
      </c>
    </row>
    <row r="17" spans="1:8" ht="18" customHeight="1">
      <c r="A17" s="17">
        <v>6</v>
      </c>
      <c r="B17" s="18" t="s">
        <v>16</v>
      </c>
      <c r="C17" s="19">
        <v>1</v>
      </c>
      <c r="D17" s="20">
        <v>191000</v>
      </c>
      <c r="E17" s="20">
        <f t="shared" si="0"/>
        <v>191000</v>
      </c>
    </row>
    <row r="18" spans="1:8" ht="18" customHeight="1">
      <c r="A18" s="17">
        <v>7</v>
      </c>
      <c r="B18" s="18" t="s">
        <v>17</v>
      </c>
      <c r="C18" s="19">
        <v>1</v>
      </c>
      <c r="D18" s="20">
        <v>191000</v>
      </c>
      <c r="E18" s="20">
        <f t="shared" si="0"/>
        <v>191000</v>
      </c>
    </row>
    <row r="19" spans="1:8" ht="18" customHeight="1">
      <c r="A19" s="17">
        <v>8</v>
      </c>
      <c r="B19" s="18" t="s">
        <v>18</v>
      </c>
      <c r="C19" s="19">
        <v>2</v>
      </c>
      <c r="D19" s="20">
        <v>191000</v>
      </c>
      <c r="E19" s="20">
        <f t="shared" si="0"/>
        <v>382000</v>
      </c>
    </row>
    <row r="20" spans="1:8" ht="18.75" customHeight="1">
      <c r="A20" s="17">
        <v>9</v>
      </c>
      <c r="B20" s="18" t="s">
        <v>19</v>
      </c>
      <c r="C20" s="19">
        <v>1</v>
      </c>
      <c r="D20" s="20">
        <v>142000</v>
      </c>
      <c r="E20" s="20">
        <f t="shared" si="0"/>
        <v>142000</v>
      </c>
    </row>
    <row r="21" spans="1:8" ht="18.75" customHeight="1">
      <c r="A21" s="17">
        <v>10</v>
      </c>
      <c r="B21" s="18" t="s">
        <v>20</v>
      </c>
      <c r="C21" s="19">
        <v>1</v>
      </c>
      <c r="D21" s="20">
        <v>142000</v>
      </c>
      <c r="E21" s="20">
        <f t="shared" si="0"/>
        <v>142000</v>
      </c>
    </row>
    <row r="22" spans="1:8" ht="18.75" customHeight="1">
      <c r="A22" s="17">
        <v>11</v>
      </c>
      <c r="B22" s="18" t="s">
        <v>21</v>
      </c>
      <c r="C22" s="19">
        <v>2</v>
      </c>
      <c r="D22" s="20">
        <v>142000</v>
      </c>
      <c r="E22" s="20">
        <f t="shared" si="0"/>
        <v>284000</v>
      </c>
    </row>
    <row r="23" spans="1:8" ht="18.75" customHeight="1">
      <c r="A23" s="17">
        <v>12</v>
      </c>
      <c r="B23" s="18" t="s">
        <v>22</v>
      </c>
      <c r="C23" s="19">
        <v>3</v>
      </c>
      <c r="D23" s="20">
        <v>142000</v>
      </c>
      <c r="E23" s="20">
        <f t="shared" si="0"/>
        <v>426000</v>
      </c>
    </row>
    <row r="24" spans="1:8" ht="18.75" customHeight="1">
      <c r="A24" s="17">
        <v>13</v>
      </c>
      <c r="B24" s="18" t="s">
        <v>23</v>
      </c>
      <c r="C24" s="19">
        <v>1</v>
      </c>
      <c r="D24" s="20">
        <v>142000</v>
      </c>
      <c r="E24" s="20">
        <f t="shared" si="0"/>
        <v>142000</v>
      </c>
    </row>
    <row r="25" spans="1:8" ht="18.75" customHeight="1">
      <c r="A25" s="17">
        <v>14</v>
      </c>
      <c r="B25" s="18" t="s">
        <v>24</v>
      </c>
      <c r="C25" s="19">
        <v>1</v>
      </c>
      <c r="D25" s="20">
        <v>142000</v>
      </c>
      <c r="E25" s="20">
        <f t="shared" si="0"/>
        <v>142000</v>
      </c>
    </row>
    <row r="26" spans="1:8" ht="18.75" customHeight="1">
      <c r="A26" s="17">
        <v>15</v>
      </c>
      <c r="B26" s="18" t="s">
        <v>25</v>
      </c>
      <c r="C26" s="19">
        <v>3</v>
      </c>
      <c r="D26" s="20">
        <v>142000</v>
      </c>
      <c r="E26" s="20">
        <f t="shared" si="0"/>
        <v>426000</v>
      </c>
    </row>
    <row r="27" spans="1:8" ht="18.75" customHeight="1">
      <c r="A27" s="17">
        <v>16</v>
      </c>
      <c r="B27" s="18" t="s">
        <v>26</v>
      </c>
      <c r="C27" s="19">
        <v>3</v>
      </c>
      <c r="D27" s="20">
        <v>142000</v>
      </c>
      <c r="E27" s="20">
        <f t="shared" si="0"/>
        <v>426000</v>
      </c>
    </row>
    <row r="28" spans="1:8" ht="30" customHeight="1">
      <c r="A28" s="22"/>
      <c r="B28" s="23" t="s">
        <v>27</v>
      </c>
      <c r="C28" s="24">
        <f>SUM(C12:C27)</f>
        <v>46</v>
      </c>
      <c r="D28" s="25"/>
      <c r="E28" s="25">
        <f>SUM(E12:E27)</f>
        <v>8379000</v>
      </c>
      <c r="F28" s="26"/>
    </row>
    <row r="29" spans="1:8" ht="30" customHeight="1">
      <c r="A29" s="27"/>
      <c r="B29" s="28"/>
      <c r="C29" s="29"/>
      <c r="D29" s="29"/>
      <c r="E29" s="30"/>
      <c r="F29" s="26"/>
    </row>
    <row r="30" spans="1:8" ht="30" customHeight="1">
      <c r="A30" s="48" t="s">
        <v>28</v>
      </c>
      <c r="B30" s="49"/>
      <c r="C30" s="49"/>
      <c r="D30" s="49"/>
      <c r="E30" s="50"/>
      <c r="F30" s="26"/>
    </row>
    <row r="31" spans="1:8" s="31" customFormat="1" ht="34.5" customHeight="1">
      <c r="A31" s="51" t="s">
        <v>33</v>
      </c>
      <c r="B31" s="51"/>
      <c r="C31" s="51"/>
      <c r="D31" s="51"/>
      <c r="E31" s="51"/>
    </row>
    <row r="32" spans="1:8" s="31" customFormat="1" ht="28.5" customHeight="1">
      <c r="A32" s="51" t="s">
        <v>34</v>
      </c>
      <c r="B32" s="51"/>
      <c r="C32" s="51"/>
      <c r="D32" s="51"/>
      <c r="E32" s="51"/>
      <c r="H32" s="32"/>
    </row>
    <row r="33" spans="1:5" ht="15.75" customHeight="1">
      <c r="A33" s="33"/>
      <c r="B33" s="34"/>
      <c r="C33" s="35"/>
      <c r="D33" s="35"/>
      <c r="E33" s="36"/>
    </row>
    <row r="34" spans="1:5" s="37" customFormat="1" ht="105.75" customHeight="1">
      <c r="B34" s="38" t="s">
        <v>29</v>
      </c>
      <c r="C34" s="45"/>
      <c r="D34" s="45"/>
      <c r="E34" s="40" t="s">
        <v>30</v>
      </c>
    </row>
    <row r="35" spans="1:5" s="37" customFormat="1" ht="18" customHeight="1">
      <c r="B35" s="41"/>
      <c r="C35" s="39"/>
      <c r="D35" s="39"/>
    </row>
    <row r="36" spans="1:5" s="37" customFormat="1" ht="16.5" customHeight="1">
      <c r="B36" s="41"/>
      <c r="C36" s="39"/>
      <c r="D36" s="39"/>
    </row>
    <row r="37" spans="1:5" s="37" customFormat="1" ht="18" customHeight="1">
      <c r="B37" s="41"/>
      <c r="C37" s="39"/>
      <c r="D37" s="39"/>
    </row>
    <row r="38" spans="1:5" s="8" customFormat="1" ht="12.75" customHeight="1">
      <c r="A38" s="6"/>
      <c r="B38" s="7"/>
      <c r="C38" s="42"/>
    </row>
    <row r="39" spans="1:5" ht="45.75" customHeight="1">
      <c r="B39" s="43"/>
    </row>
    <row r="43" spans="1:5">
      <c r="D43" s="44"/>
    </row>
    <row r="44" spans="1:5">
      <c r="D44" s="44"/>
    </row>
    <row r="45" spans="1:5">
      <c r="D45" s="44"/>
    </row>
  </sheetData>
  <dataConsolidate/>
  <mergeCells count="6">
    <mergeCell ref="C34:D34"/>
    <mergeCell ref="A7:E7"/>
    <mergeCell ref="A8:E8"/>
    <mergeCell ref="A30:E30"/>
    <mergeCell ref="A31:E31"/>
    <mergeCell ref="A32:E32"/>
  </mergeCells>
  <printOptions horizontalCentered="1"/>
  <pageMargins left="0.15" right="0.14000000000000001" top="0.39370078740157499" bottom="0.39370078740157499" header="0.39370078740157499" footer="0.39370078740157499"/>
  <pageSetup paperSize="9" scale="85" orientation="portrait" verticalDpi="300" r:id="rId1"/>
  <headerFooter alignWithMargins="0"/>
  <drawing r:id="rId2"/>
  <legacyDrawing r:id="rId3"/>
  <controls>
    <mc:AlternateContent xmlns:mc="http://schemas.openxmlformats.org/markup-compatibility/2006">
      <mc:Choice Requires="x14">
        <control shapeId="1025" r:id="rId4" name="ArGrDigsig1">
          <controlPr defaultSize="0" autoLine="0" autoPict="0" r:id="rId5">
            <anchor moveWithCells="1">
              <from>
                <xdr:col>2</xdr:col>
                <xdr:colOff>0</xdr:colOff>
                <xdr:row>33</xdr:row>
                <xdr:rowOff>0</xdr:rowOff>
              </from>
              <to>
                <xdr:col>3</xdr:col>
                <xdr:colOff>1476375</xdr:colOff>
                <xdr:row>33</xdr:row>
                <xdr:rowOff>1266825</xdr:rowOff>
              </to>
            </anchor>
          </controlPr>
        </control>
      </mc:Choice>
      <mc:Fallback>
        <control shapeId="1025" r:id="rId4" name="ArGrDigsig1"/>
      </mc:Fallback>
    </mc:AlternateContent>
  </control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Havelvac</vt:lpstr>
      <vt:lpstr>Havelvac!Print_Area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Rosa Abrahamyan</dc:creator>
  <cp:keywords>https://mul2.yerevan.am/tasks/1997127/oneclick?token=c2646f22bd89d31473cbba32b51b4684</cp:keywords>
  <cp:lastModifiedBy>Lusine Petrosyan</cp:lastModifiedBy>
  <dcterms:created xsi:type="dcterms:W3CDTF">2015-06-05T18:17:20Z</dcterms:created>
  <dcterms:modified xsi:type="dcterms:W3CDTF">2025-01-30T13:18:55Z</dcterms:modified>
</cp:coreProperties>
</file>